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7f05053e-40ff-47c5-8e36-b0cf02b3cf84\"/>
    </mc:Choice>
  </mc:AlternateContent>
  <xr:revisionPtr revIDLastSave="0" documentId="13_ncr:1_{FDDA4449-E679-4E90-8669-B6607F64EE82}" xr6:coauthVersionLast="47" xr6:coauthVersionMax="47" xr10:uidLastSave="{00000000-0000-0000-0000-000000000000}"/>
  <bookViews>
    <workbookView xWindow="-120" yWindow="-120" windowWidth="20730" windowHeight="11160" xr2:uid="{00CDFA43-AEB0-410D-A291-A36F833B0B2E}"/>
  </bookViews>
  <sheets>
    <sheet name="PL2" sheetId="1" r:id="rId1"/>
  </sheets>
  <definedNames>
    <definedName name="_xlnm.Print_Area" localSheetId="0">'PL2'!$A$1:$Z$34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" i="1" l="1"/>
  <c r="V25" i="1"/>
  <c r="V26" i="1"/>
  <c r="V27" i="1"/>
  <c r="V28" i="1"/>
  <c r="V29" i="1"/>
  <c r="V30" i="1"/>
  <c r="V31" i="1"/>
  <c r="V32" i="1"/>
  <c r="V33" i="1"/>
  <c r="V34" i="1"/>
  <c r="V23" i="1"/>
  <c r="L24" i="1"/>
  <c r="L25" i="1"/>
  <c r="L26" i="1"/>
  <c r="L27" i="1"/>
  <c r="L28" i="1"/>
  <c r="L29" i="1"/>
  <c r="L30" i="1"/>
  <c r="L31" i="1"/>
  <c r="L32" i="1"/>
  <c r="L33" i="1"/>
  <c r="L34" i="1"/>
  <c r="L23" i="1"/>
  <c r="J24" i="1"/>
  <c r="J25" i="1"/>
  <c r="J26" i="1"/>
  <c r="J27" i="1"/>
  <c r="J28" i="1"/>
  <c r="J29" i="1"/>
  <c r="J30" i="1"/>
  <c r="J31" i="1"/>
  <c r="J32" i="1"/>
  <c r="J33" i="1"/>
  <c r="J34" i="1"/>
  <c r="J23" i="1"/>
  <c r="H24" i="1"/>
  <c r="H25" i="1"/>
  <c r="H26" i="1"/>
  <c r="H27" i="1"/>
  <c r="H28" i="1"/>
  <c r="H29" i="1"/>
  <c r="H30" i="1"/>
  <c r="H31" i="1"/>
  <c r="H32" i="1"/>
  <c r="H33" i="1"/>
  <c r="H34" i="1"/>
  <c r="H23" i="1"/>
  <c r="E24" i="1"/>
  <c r="E25" i="1"/>
  <c r="E26" i="1"/>
  <c r="E27" i="1"/>
  <c r="E28" i="1"/>
  <c r="E29" i="1"/>
  <c r="E30" i="1"/>
  <c r="E31" i="1"/>
  <c r="E32" i="1"/>
  <c r="E33" i="1"/>
  <c r="E34" i="1"/>
  <c r="E23" i="1"/>
  <c r="Z7" i="1"/>
  <c r="Z8" i="1"/>
  <c r="Z9" i="1"/>
  <c r="Z10" i="1"/>
  <c r="Z11" i="1"/>
  <c r="Z12" i="1"/>
  <c r="Z13" i="1"/>
  <c r="Z14" i="1"/>
  <c r="Z15" i="1"/>
  <c r="Z16" i="1"/>
  <c r="Z17" i="1"/>
  <c r="Z6" i="1"/>
  <c r="V6" i="1"/>
  <c r="V7" i="1"/>
  <c r="V8" i="1"/>
  <c r="V9" i="1"/>
  <c r="V10" i="1"/>
  <c r="V11" i="1"/>
  <c r="V12" i="1"/>
  <c r="V13" i="1"/>
  <c r="V14" i="1"/>
  <c r="V15" i="1"/>
  <c r="V16" i="1"/>
  <c r="V17" i="1"/>
  <c r="X23" i="1" l="1"/>
  <c r="N23" i="1"/>
  <c r="X34" i="1"/>
  <c r="N34" i="1"/>
  <c r="X33" i="1"/>
  <c r="N33" i="1"/>
  <c r="X32" i="1"/>
  <c r="N32" i="1"/>
  <c r="X31" i="1"/>
  <c r="N31" i="1"/>
  <c r="X30" i="1"/>
  <c r="N30" i="1"/>
  <c r="X29" i="1"/>
  <c r="N29" i="1"/>
  <c r="X28" i="1"/>
  <c r="N28" i="1"/>
  <c r="X27" i="1"/>
  <c r="N27" i="1"/>
  <c r="X26" i="1"/>
  <c r="N26" i="1"/>
  <c r="X25" i="1"/>
  <c r="N25" i="1"/>
  <c r="X24" i="1"/>
  <c r="N24" i="1"/>
  <c r="R7" i="1"/>
  <c r="R8" i="1"/>
  <c r="R9" i="1"/>
  <c r="R10" i="1"/>
  <c r="R11" i="1"/>
  <c r="R12" i="1"/>
  <c r="R13" i="1"/>
  <c r="R14" i="1"/>
  <c r="R15" i="1"/>
  <c r="R16" i="1"/>
  <c r="R17" i="1"/>
  <c r="X7" i="1"/>
  <c r="X8" i="1"/>
  <c r="X9" i="1"/>
  <c r="X10" i="1"/>
  <c r="X11" i="1"/>
  <c r="X12" i="1"/>
  <c r="X13" i="1"/>
  <c r="X14" i="1"/>
  <c r="X15" i="1"/>
  <c r="X16" i="1"/>
  <c r="X17" i="1"/>
  <c r="X6" i="1"/>
  <c r="T7" i="1"/>
  <c r="T8" i="1"/>
  <c r="T9" i="1"/>
  <c r="T10" i="1"/>
  <c r="T11" i="1"/>
  <c r="T12" i="1"/>
  <c r="T13" i="1"/>
  <c r="T14" i="1"/>
  <c r="T15" i="1"/>
  <c r="T16" i="1"/>
  <c r="T17" i="1"/>
  <c r="T6" i="1"/>
  <c r="P7" i="1"/>
  <c r="P8" i="1"/>
  <c r="P9" i="1"/>
  <c r="P10" i="1"/>
  <c r="P11" i="1"/>
  <c r="P12" i="1"/>
  <c r="P13" i="1"/>
  <c r="P14" i="1"/>
  <c r="P15" i="1"/>
  <c r="P16" i="1"/>
  <c r="P17" i="1"/>
  <c r="P6" i="1"/>
  <c r="L7" i="1"/>
  <c r="L8" i="1"/>
  <c r="L9" i="1"/>
  <c r="L10" i="1"/>
  <c r="L11" i="1"/>
  <c r="L12" i="1"/>
  <c r="L13" i="1"/>
  <c r="L14" i="1"/>
  <c r="L15" i="1"/>
  <c r="L16" i="1"/>
  <c r="L17" i="1"/>
  <c r="L6" i="1"/>
  <c r="H7" i="1"/>
  <c r="H8" i="1"/>
  <c r="H9" i="1"/>
  <c r="H10" i="1"/>
  <c r="H11" i="1"/>
  <c r="H12" i="1"/>
  <c r="H13" i="1"/>
  <c r="H14" i="1"/>
  <c r="H15" i="1"/>
  <c r="H16" i="1"/>
  <c r="H17" i="1"/>
  <c r="J7" i="1"/>
  <c r="J8" i="1"/>
  <c r="J9" i="1"/>
  <c r="J10" i="1"/>
  <c r="J11" i="1"/>
  <c r="J12" i="1"/>
  <c r="J13" i="1"/>
  <c r="J15" i="1"/>
  <c r="J16" i="1"/>
  <c r="J17" i="1"/>
  <c r="J6" i="1"/>
  <c r="N7" i="1"/>
  <c r="N8" i="1"/>
  <c r="N9" i="1"/>
  <c r="N10" i="1"/>
  <c r="N11" i="1"/>
  <c r="N12" i="1"/>
  <c r="N13" i="1"/>
  <c r="N15" i="1"/>
  <c r="N16" i="1"/>
  <c r="N17" i="1"/>
  <c r="H6" i="1"/>
  <c r="R6" i="1" l="1"/>
  <c r="N6" i="1"/>
  <c r="N14" i="1"/>
  <c r="J14" i="1"/>
</calcChain>
</file>

<file path=xl/sharedStrings.xml><?xml version="1.0" encoding="utf-8"?>
<sst xmlns="http://schemas.openxmlformats.org/spreadsheetml/2006/main" count="97" uniqueCount="33">
  <si>
    <t>1. Cán bộ quản lý giáo dục</t>
  </si>
  <si>
    <t>Năm học</t>
  </si>
  <si>
    <t>Cấp học</t>
  </si>
  <si>
    <t xml:space="preserve">Tổng số </t>
  </si>
  <si>
    <t>Đảng viên</t>
  </si>
  <si>
    <t>DTTS</t>
  </si>
  <si>
    <t>Đảng viên DTTS</t>
  </si>
  <si>
    <t>Trình độ đào tạo</t>
  </si>
  <si>
    <t>Đã qua bồi dưỡng quản lý (QLNN hoặc QLGD)</t>
  </si>
  <si>
    <t>Có trình độ lý luận chính trị từ trung cấp trở lên</t>
  </si>
  <si>
    <t>Đã qua bồi dưỡng và biết tiếng DTTS tại chỗ</t>
  </si>
  <si>
    <t xml:space="preserve"> Đạt chuẩn đào tạo trở lên</t>
  </si>
  <si>
    <t>Trên chuẩn đào tạo</t>
  </si>
  <si>
    <t>Chung</t>
  </si>
  <si>
    <t xml:space="preserve">Tỷ lệ </t>
  </si>
  <si>
    <t>Tỷ lệ</t>
  </si>
  <si>
    <t>2020-2021</t>
  </si>
  <si>
    <t>Mầm non</t>
  </si>
  <si>
    <t>Tiểu học</t>
  </si>
  <si>
    <t>THCS</t>
  </si>
  <si>
    <t>THPT</t>
  </si>
  <si>
    <t>2021-2022</t>
  </si>
  <si>
    <t>2022-2023</t>
  </si>
  <si>
    <t>2. Giáo viên</t>
  </si>
  <si>
    <t xml:space="preserve"> Đảng viên DTTS</t>
  </si>
  <si>
    <t>Trình độ đào tạo (theo chuẩn của Luật Giáo dục 2019)</t>
  </si>
  <si>
    <t>Đã qua bồi dưỡngvà biết tiếng DTTS tại chỗ</t>
  </si>
  <si>
    <t>Chưa đạt chuẩn theo NĐ71</t>
  </si>
  <si>
    <t>Qúa tuổi</t>
  </si>
  <si>
    <t>Đang đào tạo</t>
  </si>
  <si>
    <t>Chưa đào tạo</t>
  </si>
  <si>
    <t>Đạt chuẩn đào tạo trở lên</t>
  </si>
  <si>
    <t xml:space="preserve">Phụ lục 2
  CHẤT LƯỢNG ĐỘI NGŨ CÁN BỘ QUẢN LÝ, GIÁO VIÊN TÍNH ĐẾN THỜI ĐIỂM HẾT THÁNG 5 NĂM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</si>
</sst>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"/>
      <family val="2"/>
      <charset val="163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4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right" vertical="center"/>
    </xf>
    <xf numFmtId="0" fontId="5" fillId="0" borderId="20" xfId="0" applyFont="1" applyBorder="1"/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7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5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498603</xdr:colOff>
      <xdr:row>0</xdr:row>
      <xdr:rowOff>451919</xdr:rowOff>
    </xdr:from>
    <xdr:to>
      <xdr:col>15</xdr:col>
      <xdr:colOff>35310</xdr:colOff>
      <xdr:row>0</xdr:row>
      <xdr:rowOff>451919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924691B0-42A8-4F40-934A-1B967CC4C91A}"/>
            </a:ext>
          </a:extLst>
        </xdr:cNvPr>
        <xdr:cNvCxnSpPr/>
      </xdr:nvCxnSpPr>
      <xdr:spPr>
        <a:xfrm>
          <a:off x="5754267" y="629956"/>
          <a:ext cx="20648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1E92-2C37-492A-8CF1-FCDEDE6EB681}">
  <dimension ref="A1:AH998"/>
  <sheetViews>
    <sheetView tabSelected="1" view="pageBreakPreview" topLeftCell="O25" zoomScaleNormal="100" zoomScaleSheetLayoutView="100" workbookViewId="0">
      <selection activeCell="B1" sqref="B1:Y1"/>
    </sheetView>
  </sheetViews>
  <sheetFormatPr defaultColWidth="14.5" defaultRowHeight="15" x14ac:dyDescent="0.25"/>
  <cols>
    <col min="1" max="1" width="9.5" style="1" customWidth="1"/>
    <col min="2" max="2" width="8.125" style="1" customWidth="1"/>
    <col min="3" max="26" width="7.375" style="1" customWidth="1"/>
    <col min="27" max="34" width="9.25" style="1" customWidth="1"/>
    <col min="35" max="16384" width="14.5" style="1"/>
  </cols>
  <sheetData>
    <row r="1" spans="1:34" s="44" customFormat="1" ht="51.75" customHeight="1" x14ac:dyDescent="0.3">
      <c r="B1" s="45" t="s">
        <v>32</v>
      </c>
      <c r="C1" s="46"/>
      <c r="D1" s="46"/>
      <c r="E1" s="46"/>
      <c r="F1" s="46"/>
      <c r="G1" s="46"/>
      <c r="H1" s="46"/>
      <c r="I1" s="46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34" ht="15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8" customFormat="1" ht="15.75" customHeight="1" x14ac:dyDescent="0.25">
      <c r="A3" s="38" t="s">
        <v>1</v>
      </c>
      <c r="B3" s="38" t="s">
        <v>2</v>
      </c>
      <c r="C3" s="41" t="s">
        <v>3</v>
      </c>
      <c r="D3" s="30" t="s">
        <v>4</v>
      </c>
      <c r="E3" s="30" t="s">
        <v>5</v>
      </c>
      <c r="F3" s="17" t="s">
        <v>6</v>
      </c>
      <c r="G3" s="43" t="s">
        <v>7</v>
      </c>
      <c r="H3" s="34"/>
      <c r="I3" s="34"/>
      <c r="J3" s="34"/>
      <c r="K3" s="34"/>
      <c r="L3" s="34"/>
      <c r="M3" s="34"/>
      <c r="N3" s="35"/>
      <c r="O3" s="20" t="s">
        <v>8</v>
      </c>
      <c r="P3" s="21"/>
      <c r="Q3" s="21"/>
      <c r="R3" s="22"/>
      <c r="S3" s="20" t="s">
        <v>9</v>
      </c>
      <c r="T3" s="21"/>
      <c r="U3" s="21"/>
      <c r="V3" s="22"/>
      <c r="W3" s="20" t="s">
        <v>10</v>
      </c>
      <c r="X3" s="21"/>
      <c r="Y3" s="21"/>
      <c r="Z3" s="22"/>
      <c r="AA3" s="7"/>
      <c r="AB3" s="7"/>
      <c r="AC3" s="7"/>
      <c r="AD3" s="7"/>
      <c r="AE3" s="7"/>
      <c r="AF3" s="7"/>
      <c r="AG3" s="7"/>
      <c r="AH3" s="7"/>
    </row>
    <row r="4" spans="1:34" s="8" customFormat="1" ht="33" customHeight="1" x14ac:dyDescent="0.25">
      <c r="A4" s="39"/>
      <c r="B4" s="39"/>
      <c r="C4" s="42"/>
      <c r="D4" s="31"/>
      <c r="E4" s="31"/>
      <c r="F4" s="17"/>
      <c r="G4" s="17" t="s">
        <v>11</v>
      </c>
      <c r="H4" s="17"/>
      <c r="I4" s="17"/>
      <c r="J4" s="17"/>
      <c r="K4" s="33" t="s">
        <v>12</v>
      </c>
      <c r="L4" s="36"/>
      <c r="M4" s="36"/>
      <c r="N4" s="37"/>
      <c r="O4" s="23"/>
      <c r="P4" s="24"/>
      <c r="Q4" s="24"/>
      <c r="R4" s="25"/>
      <c r="S4" s="23"/>
      <c r="T4" s="24"/>
      <c r="U4" s="24"/>
      <c r="V4" s="25"/>
      <c r="W4" s="23"/>
      <c r="X4" s="24"/>
      <c r="Y4" s="24"/>
      <c r="Z4" s="25"/>
      <c r="AA4" s="7"/>
      <c r="AB4" s="7"/>
      <c r="AC4" s="7"/>
      <c r="AD4" s="7"/>
      <c r="AE4" s="7"/>
      <c r="AF4" s="7"/>
      <c r="AG4" s="7"/>
      <c r="AH4" s="7"/>
    </row>
    <row r="5" spans="1:34" s="8" customFormat="1" ht="15.75" customHeight="1" x14ac:dyDescent="0.25">
      <c r="A5" s="39"/>
      <c r="B5" s="40"/>
      <c r="C5" s="42"/>
      <c r="D5" s="32"/>
      <c r="E5" s="32"/>
      <c r="F5" s="17"/>
      <c r="G5" s="9" t="s">
        <v>13</v>
      </c>
      <c r="H5" s="9" t="s">
        <v>14</v>
      </c>
      <c r="I5" s="10" t="s">
        <v>5</v>
      </c>
      <c r="J5" s="6" t="s">
        <v>15</v>
      </c>
      <c r="K5" s="9" t="s">
        <v>13</v>
      </c>
      <c r="L5" s="9" t="s">
        <v>14</v>
      </c>
      <c r="M5" s="10" t="s">
        <v>5</v>
      </c>
      <c r="N5" s="6" t="s">
        <v>15</v>
      </c>
      <c r="O5" s="9" t="s">
        <v>13</v>
      </c>
      <c r="P5" s="9" t="s">
        <v>14</v>
      </c>
      <c r="Q5" s="10" t="s">
        <v>5</v>
      </c>
      <c r="R5" s="6" t="s">
        <v>15</v>
      </c>
      <c r="S5" s="9" t="s">
        <v>13</v>
      </c>
      <c r="T5" s="9" t="s">
        <v>14</v>
      </c>
      <c r="U5" s="10" t="s">
        <v>5</v>
      </c>
      <c r="V5" s="6" t="s">
        <v>15</v>
      </c>
      <c r="W5" s="9" t="s">
        <v>13</v>
      </c>
      <c r="X5" s="9" t="s">
        <v>14</v>
      </c>
      <c r="Y5" s="10" t="s">
        <v>5</v>
      </c>
      <c r="Z5" s="6" t="s">
        <v>15</v>
      </c>
      <c r="AA5" s="7"/>
      <c r="AB5" s="7"/>
      <c r="AC5" s="7"/>
      <c r="AD5" s="7"/>
      <c r="AE5" s="7"/>
      <c r="AF5" s="7"/>
      <c r="AG5" s="7"/>
      <c r="AH5" s="7"/>
    </row>
    <row r="6" spans="1:34" ht="16.899999999999999" customHeight="1" x14ac:dyDescent="0.25">
      <c r="A6" s="18" t="s">
        <v>16</v>
      </c>
      <c r="B6" s="4" t="s">
        <v>17</v>
      </c>
      <c r="C6" s="11">
        <v>299</v>
      </c>
      <c r="D6" s="11">
        <v>299</v>
      </c>
      <c r="E6" s="11">
        <v>32</v>
      </c>
      <c r="F6" s="11">
        <v>32</v>
      </c>
      <c r="G6" s="11">
        <v>299</v>
      </c>
      <c r="H6" s="11">
        <f>G6/C6*100</f>
        <v>100</v>
      </c>
      <c r="I6" s="11">
        <v>32</v>
      </c>
      <c r="J6" s="11">
        <f>I6/E6*100</f>
        <v>100</v>
      </c>
      <c r="K6" s="11">
        <v>224</v>
      </c>
      <c r="L6" s="11">
        <f>K6/C6*100</f>
        <v>74.916387959866213</v>
      </c>
      <c r="M6" s="11">
        <v>20</v>
      </c>
      <c r="N6" s="11">
        <f>M6/E6*100</f>
        <v>62.5</v>
      </c>
      <c r="O6" s="11">
        <v>299</v>
      </c>
      <c r="P6" s="11">
        <f>O6/C6*100</f>
        <v>100</v>
      </c>
      <c r="Q6" s="11">
        <v>24</v>
      </c>
      <c r="R6" s="11">
        <f>Q6/E6*100</f>
        <v>75</v>
      </c>
      <c r="S6" s="11">
        <v>277</v>
      </c>
      <c r="T6" s="11">
        <f>S6/C6*100</f>
        <v>92.642140468227424</v>
      </c>
      <c r="U6" s="11">
        <v>22</v>
      </c>
      <c r="V6" s="11">
        <f>U6/E6*100</f>
        <v>68.75</v>
      </c>
      <c r="W6" s="11">
        <v>252</v>
      </c>
      <c r="X6" s="11">
        <f>W6/C6*100</f>
        <v>84.280936454849495</v>
      </c>
      <c r="Y6" s="11">
        <v>20</v>
      </c>
      <c r="Z6" s="11">
        <f>Y6/E6*100</f>
        <v>62.5</v>
      </c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5">
      <c r="A7" s="18"/>
      <c r="B7" s="4" t="s">
        <v>18</v>
      </c>
      <c r="C7" s="11">
        <v>308</v>
      </c>
      <c r="D7" s="11">
        <v>308</v>
      </c>
      <c r="E7" s="11">
        <v>24</v>
      </c>
      <c r="F7" s="11">
        <v>24</v>
      </c>
      <c r="G7" s="11">
        <v>308</v>
      </c>
      <c r="H7" s="11">
        <f t="shared" ref="H7:H17" si="0">G7/C7*100</f>
        <v>100</v>
      </c>
      <c r="I7" s="11">
        <v>24</v>
      </c>
      <c r="J7" s="11">
        <f t="shared" ref="J7:J17" si="1">I7/E7*100</f>
        <v>100</v>
      </c>
      <c r="K7" s="11">
        <v>2</v>
      </c>
      <c r="L7" s="11">
        <f t="shared" ref="L7:L17" si="2">K7/C7*100</f>
        <v>0.64935064935064934</v>
      </c>
      <c r="M7" s="11">
        <v>0</v>
      </c>
      <c r="N7" s="11">
        <f t="shared" ref="N7:N17" si="3">M7/E7*100</f>
        <v>0</v>
      </c>
      <c r="O7" s="11">
        <v>308</v>
      </c>
      <c r="P7" s="11">
        <f t="shared" ref="P7:P17" si="4">O7/C7*100</f>
        <v>100</v>
      </c>
      <c r="Q7" s="11">
        <v>25</v>
      </c>
      <c r="R7" s="11">
        <f t="shared" ref="R7:R17" si="5">Q7/E7*100</f>
        <v>104.16666666666667</v>
      </c>
      <c r="S7" s="11">
        <v>294</v>
      </c>
      <c r="T7" s="11">
        <f t="shared" ref="T7:T17" si="6">S7/C7*100</f>
        <v>95.454545454545453</v>
      </c>
      <c r="U7" s="11">
        <v>19</v>
      </c>
      <c r="V7" s="11">
        <f t="shared" ref="V7:V17" si="7">U7/E7*100</f>
        <v>79.166666666666657</v>
      </c>
      <c r="W7" s="11">
        <v>218</v>
      </c>
      <c r="X7" s="11">
        <f t="shared" ref="X7:X17" si="8">W7/C7*100</f>
        <v>70.779220779220779</v>
      </c>
      <c r="Y7" s="11">
        <v>18</v>
      </c>
      <c r="Z7" s="11">
        <f t="shared" ref="Z7:Z17" si="9">Y7/E7*100</f>
        <v>75</v>
      </c>
      <c r="AA7" s="2"/>
      <c r="AB7" s="2"/>
      <c r="AC7" s="2"/>
      <c r="AD7" s="2"/>
      <c r="AE7" s="2"/>
      <c r="AF7" s="2"/>
      <c r="AG7" s="2"/>
      <c r="AH7" s="2"/>
    </row>
    <row r="8" spans="1:34" ht="15.75" customHeight="1" x14ac:dyDescent="0.25">
      <c r="A8" s="18"/>
      <c r="B8" s="4" t="s">
        <v>19</v>
      </c>
      <c r="C8" s="11">
        <v>243</v>
      </c>
      <c r="D8" s="11">
        <v>243</v>
      </c>
      <c r="E8" s="11">
        <v>10</v>
      </c>
      <c r="F8" s="11">
        <v>10</v>
      </c>
      <c r="G8" s="11">
        <v>243</v>
      </c>
      <c r="H8" s="11">
        <f t="shared" si="0"/>
        <v>100</v>
      </c>
      <c r="I8" s="11">
        <v>10</v>
      </c>
      <c r="J8" s="11">
        <f t="shared" si="1"/>
        <v>100</v>
      </c>
      <c r="K8" s="11">
        <v>16</v>
      </c>
      <c r="L8" s="11">
        <f t="shared" si="2"/>
        <v>6.5843621399176957</v>
      </c>
      <c r="M8" s="11">
        <v>0</v>
      </c>
      <c r="N8" s="11">
        <f t="shared" si="3"/>
        <v>0</v>
      </c>
      <c r="O8" s="11">
        <v>243</v>
      </c>
      <c r="P8" s="11">
        <f t="shared" si="4"/>
        <v>100</v>
      </c>
      <c r="Q8" s="11">
        <v>8</v>
      </c>
      <c r="R8" s="11">
        <f t="shared" si="5"/>
        <v>80</v>
      </c>
      <c r="S8" s="11">
        <v>210</v>
      </c>
      <c r="T8" s="11">
        <f t="shared" si="6"/>
        <v>86.419753086419746</v>
      </c>
      <c r="U8" s="11">
        <v>21</v>
      </c>
      <c r="V8" s="11">
        <f t="shared" si="7"/>
        <v>210</v>
      </c>
      <c r="W8" s="11">
        <v>166</v>
      </c>
      <c r="X8" s="11">
        <f t="shared" si="8"/>
        <v>68.312757201646093</v>
      </c>
      <c r="Y8" s="11">
        <v>6</v>
      </c>
      <c r="Z8" s="11">
        <f t="shared" si="9"/>
        <v>60</v>
      </c>
      <c r="AA8" s="2"/>
      <c r="AB8" s="2"/>
      <c r="AC8" s="2"/>
      <c r="AD8" s="2"/>
      <c r="AE8" s="2"/>
      <c r="AF8" s="2"/>
      <c r="AG8" s="2"/>
      <c r="AH8" s="2"/>
    </row>
    <row r="9" spans="1:34" ht="15.75" customHeight="1" x14ac:dyDescent="0.25">
      <c r="A9" s="18"/>
      <c r="B9" s="4" t="s">
        <v>20</v>
      </c>
      <c r="C9" s="11">
        <v>85</v>
      </c>
      <c r="D9" s="11">
        <v>85</v>
      </c>
      <c r="E9" s="11">
        <v>9</v>
      </c>
      <c r="F9" s="11">
        <v>9</v>
      </c>
      <c r="G9" s="11">
        <v>85</v>
      </c>
      <c r="H9" s="11">
        <f t="shared" si="0"/>
        <v>100</v>
      </c>
      <c r="I9" s="11">
        <v>9</v>
      </c>
      <c r="J9" s="11">
        <f t="shared" si="1"/>
        <v>100</v>
      </c>
      <c r="K9" s="11">
        <v>52</v>
      </c>
      <c r="L9" s="11">
        <f t="shared" si="2"/>
        <v>61.176470588235297</v>
      </c>
      <c r="M9" s="11">
        <v>6</v>
      </c>
      <c r="N9" s="11">
        <f t="shared" si="3"/>
        <v>66.666666666666657</v>
      </c>
      <c r="O9" s="11">
        <v>85</v>
      </c>
      <c r="P9" s="11">
        <f t="shared" si="4"/>
        <v>100</v>
      </c>
      <c r="Q9" s="11">
        <v>7</v>
      </c>
      <c r="R9" s="11">
        <f t="shared" si="5"/>
        <v>77.777777777777786</v>
      </c>
      <c r="S9" s="11">
        <v>65</v>
      </c>
      <c r="T9" s="11">
        <f t="shared" si="6"/>
        <v>76.470588235294116</v>
      </c>
      <c r="U9" s="11">
        <v>23</v>
      </c>
      <c r="V9" s="11">
        <f t="shared" si="7"/>
        <v>255.55555555555554</v>
      </c>
      <c r="W9" s="11">
        <v>47</v>
      </c>
      <c r="X9" s="11">
        <f t="shared" si="8"/>
        <v>55.294117647058826</v>
      </c>
      <c r="Y9" s="11">
        <v>6</v>
      </c>
      <c r="Z9" s="11">
        <f t="shared" si="9"/>
        <v>66.666666666666657</v>
      </c>
      <c r="AA9" s="12"/>
      <c r="AB9" s="2"/>
      <c r="AC9" s="2"/>
      <c r="AD9" s="2"/>
      <c r="AE9" s="2"/>
      <c r="AF9" s="2"/>
      <c r="AG9" s="2"/>
      <c r="AH9" s="2"/>
    </row>
    <row r="10" spans="1:34" ht="19.149999999999999" customHeight="1" x14ac:dyDescent="0.25">
      <c r="A10" s="18" t="s">
        <v>21</v>
      </c>
      <c r="B10" s="4" t="s">
        <v>17</v>
      </c>
      <c r="C10" s="11">
        <v>311</v>
      </c>
      <c r="D10" s="11">
        <v>311</v>
      </c>
      <c r="E10" s="11">
        <v>32</v>
      </c>
      <c r="F10" s="11">
        <v>32</v>
      </c>
      <c r="G10" s="11">
        <v>311</v>
      </c>
      <c r="H10" s="11">
        <f t="shared" si="0"/>
        <v>100</v>
      </c>
      <c r="I10" s="11">
        <v>32</v>
      </c>
      <c r="J10" s="11">
        <f t="shared" si="1"/>
        <v>100</v>
      </c>
      <c r="K10" s="11">
        <v>230</v>
      </c>
      <c r="L10" s="11">
        <f t="shared" si="2"/>
        <v>73.954983922829584</v>
      </c>
      <c r="M10" s="11">
        <v>20</v>
      </c>
      <c r="N10" s="11">
        <f t="shared" si="3"/>
        <v>62.5</v>
      </c>
      <c r="O10" s="11">
        <v>311</v>
      </c>
      <c r="P10" s="11">
        <f t="shared" si="4"/>
        <v>100</v>
      </c>
      <c r="Q10" s="11">
        <v>24</v>
      </c>
      <c r="R10" s="11">
        <f t="shared" si="5"/>
        <v>75</v>
      </c>
      <c r="S10" s="11">
        <v>295</v>
      </c>
      <c r="T10" s="11">
        <f t="shared" si="6"/>
        <v>94.855305466237937</v>
      </c>
      <c r="U10" s="11">
        <v>22</v>
      </c>
      <c r="V10" s="11">
        <f t="shared" si="7"/>
        <v>68.75</v>
      </c>
      <c r="W10" s="11">
        <v>266</v>
      </c>
      <c r="X10" s="11">
        <f t="shared" si="8"/>
        <v>85.530546623794208</v>
      </c>
      <c r="Y10" s="11">
        <v>21</v>
      </c>
      <c r="Z10" s="11">
        <f t="shared" si="9"/>
        <v>65.625</v>
      </c>
      <c r="AA10" s="2"/>
      <c r="AB10" s="2"/>
      <c r="AC10" s="2"/>
      <c r="AD10" s="2"/>
      <c r="AE10" s="2"/>
      <c r="AF10" s="2"/>
      <c r="AG10" s="2"/>
      <c r="AH10" s="2"/>
    </row>
    <row r="11" spans="1:34" ht="15.75" customHeight="1" x14ac:dyDescent="0.25">
      <c r="A11" s="18"/>
      <c r="B11" s="4" t="s">
        <v>18</v>
      </c>
      <c r="C11" s="11">
        <v>298</v>
      </c>
      <c r="D11" s="11">
        <v>298</v>
      </c>
      <c r="E11" s="11">
        <v>24</v>
      </c>
      <c r="F11" s="11">
        <v>24</v>
      </c>
      <c r="G11" s="11">
        <v>298</v>
      </c>
      <c r="H11" s="11">
        <f t="shared" si="0"/>
        <v>100</v>
      </c>
      <c r="I11" s="11">
        <v>24</v>
      </c>
      <c r="J11" s="11">
        <f t="shared" si="1"/>
        <v>100</v>
      </c>
      <c r="K11" s="11">
        <v>2</v>
      </c>
      <c r="L11" s="11">
        <f t="shared" si="2"/>
        <v>0.67114093959731547</v>
      </c>
      <c r="M11" s="11">
        <v>0</v>
      </c>
      <c r="N11" s="11">
        <f t="shared" si="3"/>
        <v>0</v>
      </c>
      <c r="O11" s="11">
        <v>298</v>
      </c>
      <c r="P11" s="11">
        <f t="shared" si="4"/>
        <v>100</v>
      </c>
      <c r="Q11" s="11">
        <v>24</v>
      </c>
      <c r="R11" s="11">
        <f t="shared" si="5"/>
        <v>100</v>
      </c>
      <c r="S11" s="11">
        <v>284</v>
      </c>
      <c r="T11" s="11">
        <f t="shared" si="6"/>
        <v>95.302013422818789</v>
      </c>
      <c r="U11" s="11">
        <v>22</v>
      </c>
      <c r="V11" s="11">
        <f t="shared" si="7"/>
        <v>91.666666666666657</v>
      </c>
      <c r="W11" s="11">
        <v>213</v>
      </c>
      <c r="X11" s="11">
        <f t="shared" si="8"/>
        <v>71.476510067114091</v>
      </c>
      <c r="Y11" s="11">
        <v>18</v>
      </c>
      <c r="Z11" s="11">
        <f t="shared" si="9"/>
        <v>75</v>
      </c>
      <c r="AA11" s="2"/>
      <c r="AB11" s="2"/>
      <c r="AC11" s="2"/>
      <c r="AD11" s="2"/>
      <c r="AE11" s="2"/>
      <c r="AF11" s="2"/>
      <c r="AG11" s="2"/>
      <c r="AH11" s="2"/>
    </row>
    <row r="12" spans="1:34" ht="15.75" customHeight="1" x14ac:dyDescent="0.25">
      <c r="A12" s="18"/>
      <c r="B12" s="4" t="s">
        <v>19</v>
      </c>
      <c r="C12" s="11">
        <v>243</v>
      </c>
      <c r="D12" s="11">
        <v>243</v>
      </c>
      <c r="E12" s="11">
        <v>10</v>
      </c>
      <c r="F12" s="11">
        <v>10</v>
      </c>
      <c r="G12" s="11">
        <v>243</v>
      </c>
      <c r="H12" s="11">
        <f t="shared" si="0"/>
        <v>100</v>
      </c>
      <c r="I12" s="11">
        <v>10</v>
      </c>
      <c r="J12" s="11">
        <f t="shared" si="1"/>
        <v>100</v>
      </c>
      <c r="K12" s="11">
        <v>17</v>
      </c>
      <c r="L12" s="11">
        <f t="shared" si="2"/>
        <v>6.9958847736625511</v>
      </c>
      <c r="M12" s="11">
        <v>0</v>
      </c>
      <c r="N12" s="11">
        <f t="shared" si="3"/>
        <v>0</v>
      </c>
      <c r="O12" s="11">
        <v>243</v>
      </c>
      <c r="P12" s="11">
        <f t="shared" si="4"/>
        <v>100</v>
      </c>
      <c r="Q12" s="11">
        <v>9</v>
      </c>
      <c r="R12" s="11">
        <f t="shared" si="5"/>
        <v>90</v>
      </c>
      <c r="S12" s="11">
        <v>217</v>
      </c>
      <c r="T12" s="11">
        <f t="shared" si="6"/>
        <v>89.300411522633752</v>
      </c>
      <c r="U12" s="11">
        <v>16</v>
      </c>
      <c r="V12" s="11">
        <f t="shared" si="7"/>
        <v>160</v>
      </c>
      <c r="W12" s="11">
        <v>171</v>
      </c>
      <c r="X12" s="11">
        <f t="shared" si="8"/>
        <v>70.370370370370367</v>
      </c>
      <c r="Y12" s="11">
        <v>6</v>
      </c>
      <c r="Z12" s="11">
        <f t="shared" si="9"/>
        <v>60</v>
      </c>
      <c r="AA12" s="2"/>
      <c r="AB12" s="2"/>
      <c r="AC12" s="2"/>
      <c r="AD12" s="2"/>
      <c r="AE12" s="2"/>
      <c r="AF12" s="2"/>
      <c r="AG12" s="2"/>
      <c r="AH12" s="2"/>
    </row>
    <row r="13" spans="1:34" ht="15.75" customHeight="1" x14ac:dyDescent="0.25">
      <c r="A13" s="18"/>
      <c r="B13" s="4" t="s">
        <v>20</v>
      </c>
      <c r="C13" s="11">
        <v>75</v>
      </c>
      <c r="D13" s="11">
        <v>74</v>
      </c>
      <c r="E13" s="11">
        <v>9</v>
      </c>
      <c r="F13" s="11">
        <v>9</v>
      </c>
      <c r="G13" s="11">
        <v>75</v>
      </c>
      <c r="H13" s="11">
        <f t="shared" si="0"/>
        <v>100</v>
      </c>
      <c r="I13" s="11">
        <v>9</v>
      </c>
      <c r="J13" s="11">
        <f t="shared" si="1"/>
        <v>100</v>
      </c>
      <c r="K13" s="11">
        <v>56</v>
      </c>
      <c r="L13" s="11">
        <f t="shared" si="2"/>
        <v>74.666666666666671</v>
      </c>
      <c r="M13" s="11">
        <v>6</v>
      </c>
      <c r="N13" s="11">
        <f t="shared" si="3"/>
        <v>66.666666666666657</v>
      </c>
      <c r="O13" s="11">
        <v>75</v>
      </c>
      <c r="P13" s="11">
        <f t="shared" si="4"/>
        <v>100</v>
      </c>
      <c r="Q13" s="11">
        <v>7</v>
      </c>
      <c r="R13" s="11">
        <f t="shared" si="5"/>
        <v>77.777777777777786</v>
      </c>
      <c r="S13" s="11">
        <v>75</v>
      </c>
      <c r="T13" s="11">
        <f t="shared" si="6"/>
        <v>100</v>
      </c>
      <c r="U13" s="11">
        <v>23</v>
      </c>
      <c r="V13" s="11">
        <f t="shared" si="7"/>
        <v>255.55555555555554</v>
      </c>
      <c r="W13" s="11">
        <v>43</v>
      </c>
      <c r="X13" s="11">
        <f t="shared" si="8"/>
        <v>57.333333333333336</v>
      </c>
      <c r="Y13" s="11">
        <v>6</v>
      </c>
      <c r="Z13" s="11">
        <f t="shared" si="9"/>
        <v>66.666666666666657</v>
      </c>
      <c r="AA13" s="2"/>
      <c r="AB13" s="2"/>
      <c r="AC13" s="2"/>
      <c r="AD13" s="2"/>
      <c r="AE13" s="2"/>
      <c r="AF13" s="2"/>
      <c r="AG13" s="2"/>
      <c r="AH13" s="2"/>
    </row>
    <row r="14" spans="1:34" ht="17.649999999999999" customHeight="1" x14ac:dyDescent="0.25">
      <c r="A14" s="18" t="s">
        <v>22</v>
      </c>
      <c r="B14" s="4" t="s">
        <v>17</v>
      </c>
      <c r="C14" s="11">
        <v>340</v>
      </c>
      <c r="D14" s="11">
        <v>340</v>
      </c>
      <c r="E14" s="11">
        <v>54</v>
      </c>
      <c r="F14" s="11">
        <v>54</v>
      </c>
      <c r="G14" s="11">
        <v>340</v>
      </c>
      <c r="H14" s="11">
        <f t="shared" si="0"/>
        <v>100</v>
      </c>
      <c r="I14" s="11">
        <v>54</v>
      </c>
      <c r="J14" s="11">
        <f t="shared" si="1"/>
        <v>100</v>
      </c>
      <c r="K14" s="11">
        <v>284</v>
      </c>
      <c r="L14" s="11">
        <f t="shared" si="2"/>
        <v>83.529411764705884</v>
      </c>
      <c r="M14" s="11">
        <v>35</v>
      </c>
      <c r="N14" s="11">
        <f t="shared" si="3"/>
        <v>64.81481481481481</v>
      </c>
      <c r="O14" s="11">
        <v>340</v>
      </c>
      <c r="P14" s="11">
        <f t="shared" si="4"/>
        <v>100</v>
      </c>
      <c r="Q14" s="11">
        <v>23</v>
      </c>
      <c r="R14" s="11">
        <f t="shared" si="5"/>
        <v>42.592592592592595</v>
      </c>
      <c r="S14" s="11">
        <v>251</v>
      </c>
      <c r="T14" s="11">
        <f t="shared" si="6"/>
        <v>73.82352941176471</v>
      </c>
      <c r="U14" s="11">
        <v>20</v>
      </c>
      <c r="V14" s="11">
        <f t="shared" si="7"/>
        <v>37.037037037037038</v>
      </c>
      <c r="W14" s="11">
        <v>252</v>
      </c>
      <c r="X14" s="11">
        <f t="shared" si="8"/>
        <v>74.117647058823536</v>
      </c>
      <c r="Y14" s="11">
        <v>20</v>
      </c>
      <c r="Z14" s="11">
        <f t="shared" si="9"/>
        <v>37.037037037037038</v>
      </c>
      <c r="AA14" s="2"/>
      <c r="AB14" s="2"/>
      <c r="AC14" s="2"/>
      <c r="AD14" s="2"/>
      <c r="AE14" s="2"/>
      <c r="AF14" s="2"/>
      <c r="AG14" s="2"/>
      <c r="AH14" s="2"/>
    </row>
    <row r="15" spans="1:34" ht="15.75" customHeight="1" x14ac:dyDescent="0.25">
      <c r="A15" s="18"/>
      <c r="B15" s="4" t="s">
        <v>18</v>
      </c>
      <c r="C15" s="11">
        <v>291</v>
      </c>
      <c r="D15" s="11">
        <v>291</v>
      </c>
      <c r="E15" s="11">
        <v>24</v>
      </c>
      <c r="F15" s="11">
        <v>24</v>
      </c>
      <c r="G15" s="11">
        <v>291</v>
      </c>
      <c r="H15" s="11">
        <f t="shared" si="0"/>
        <v>100</v>
      </c>
      <c r="I15" s="11">
        <v>24</v>
      </c>
      <c r="J15" s="11">
        <f t="shared" si="1"/>
        <v>100</v>
      </c>
      <c r="K15" s="11">
        <v>5</v>
      </c>
      <c r="L15" s="11">
        <f t="shared" si="2"/>
        <v>1.7182130584192441</v>
      </c>
      <c r="M15" s="11">
        <v>0</v>
      </c>
      <c r="N15" s="11">
        <f t="shared" si="3"/>
        <v>0</v>
      </c>
      <c r="O15" s="11">
        <v>291</v>
      </c>
      <c r="P15" s="11">
        <f t="shared" si="4"/>
        <v>100</v>
      </c>
      <c r="Q15" s="11">
        <v>23</v>
      </c>
      <c r="R15" s="11">
        <f t="shared" si="5"/>
        <v>95.833333333333343</v>
      </c>
      <c r="S15" s="11">
        <v>270</v>
      </c>
      <c r="T15" s="11">
        <f t="shared" si="6"/>
        <v>92.783505154639172</v>
      </c>
      <c r="U15" s="11">
        <v>20</v>
      </c>
      <c r="V15" s="11">
        <f t="shared" si="7"/>
        <v>83.333333333333343</v>
      </c>
      <c r="W15" s="11">
        <v>236</v>
      </c>
      <c r="X15" s="11">
        <f t="shared" si="8"/>
        <v>81.099656357388312</v>
      </c>
      <c r="Y15" s="11">
        <v>18</v>
      </c>
      <c r="Z15" s="11">
        <f t="shared" si="9"/>
        <v>75</v>
      </c>
      <c r="AA15" s="2"/>
      <c r="AB15" s="2"/>
      <c r="AC15" s="2"/>
      <c r="AD15" s="2"/>
      <c r="AE15" s="2"/>
      <c r="AF15" s="2"/>
      <c r="AG15" s="2"/>
      <c r="AH15" s="2"/>
    </row>
    <row r="16" spans="1:34" ht="15.75" customHeight="1" x14ac:dyDescent="0.25">
      <c r="A16" s="18"/>
      <c r="B16" s="4" t="s">
        <v>19</v>
      </c>
      <c r="C16" s="11">
        <v>232</v>
      </c>
      <c r="D16" s="11">
        <v>232</v>
      </c>
      <c r="E16" s="11">
        <v>10</v>
      </c>
      <c r="F16" s="11">
        <v>10</v>
      </c>
      <c r="G16" s="11">
        <v>232</v>
      </c>
      <c r="H16" s="11">
        <f t="shared" si="0"/>
        <v>100</v>
      </c>
      <c r="I16" s="11">
        <v>10</v>
      </c>
      <c r="J16" s="11">
        <f t="shared" si="1"/>
        <v>100</v>
      </c>
      <c r="K16" s="11">
        <v>23</v>
      </c>
      <c r="L16" s="11">
        <f t="shared" si="2"/>
        <v>9.9137931034482758</v>
      </c>
      <c r="M16" s="11">
        <v>0</v>
      </c>
      <c r="N16" s="11">
        <f t="shared" si="3"/>
        <v>0</v>
      </c>
      <c r="O16" s="11">
        <v>232</v>
      </c>
      <c r="P16" s="11">
        <f t="shared" si="4"/>
        <v>100</v>
      </c>
      <c r="Q16" s="11">
        <v>8</v>
      </c>
      <c r="R16" s="11">
        <f t="shared" si="5"/>
        <v>80</v>
      </c>
      <c r="S16" s="11">
        <v>215</v>
      </c>
      <c r="T16" s="11">
        <f t="shared" si="6"/>
        <v>92.672413793103445</v>
      </c>
      <c r="U16" s="11">
        <v>16</v>
      </c>
      <c r="V16" s="11">
        <f t="shared" si="7"/>
        <v>160</v>
      </c>
      <c r="W16" s="11">
        <v>169</v>
      </c>
      <c r="X16" s="11">
        <f t="shared" si="8"/>
        <v>72.84482758620689</v>
      </c>
      <c r="Y16" s="11">
        <v>6</v>
      </c>
      <c r="Z16" s="11">
        <f t="shared" si="9"/>
        <v>60</v>
      </c>
      <c r="AA16" s="5"/>
      <c r="AB16" s="2"/>
      <c r="AC16" s="2"/>
      <c r="AD16" s="2"/>
      <c r="AE16" s="2"/>
      <c r="AF16" s="2"/>
      <c r="AG16" s="2"/>
      <c r="AH16" s="2"/>
    </row>
    <row r="17" spans="1:34" ht="15.75" customHeight="1" x14ac:dyDescent="0.25">
      <c r="A17" s="18"/>
      <c r="B17" s="4" t="s">
        <v>20</v>
      </c>
      <c r="C17" s="11">
        <v>69</v>
      </c>
      <c r="D17" s="11">
        <v>68</v>
      </c>
      <c r="E17" s="11">
        <v>10</v>
      </c>
      <c r="F17" s="11">
        <v>10</v>
      </c>
      <c r="G17" s="11">
        <v>69</v>
      </c>
      <c r="H17" s="11">
        <f t="shared" si="0"/>
        <v>100</v>
      </c>
      <c r="I17" s="11">
        <v>10</v>
      </c>
      <c r="J17" s="11">
        <f t="shared" si="1"/>
        <v>100</v>
      </c>
      <c r="K17" s="11">
        <v>56</v>
      </c>
      <c r="L17" s="11">
        <f t="shared" si="2"/>
        <v>81.159420289855078</v>
      </c>
      <c r="M17" s="11">
        <v>6</v>
      </c>
      <c r="N17" s="11">
        <f t="shared" si="3"/>
        <v>60</v>
      </c>
      <c r="O17" s="11">
        <v>69</v>
      </c>
      <c r="P17" s="11">
        <f t="shared" si="4"/>
        <v>100</v>
      </c>
      <c r="Q17" s="11">
        <v>7</v>
      </c>
      <c r="R17" s="11">
        <f t="shared" si="5"/>
        <v>70</v>
      </c>
      <c r="S17" s="11">
        <v>66</v>
      </c>
      <c r="T17" s="11">
        <f t="shared" si="6"/>
        <v>95.652173913043484</v>
      </c>
      <c r="U17" s="11">
        <v>23</v>
      </c>
      <c r="V17" s="11">
        <f t="shared" si="7"/>
        <v>229.99999999999997</v>
      </c>
      <c r="W17" s="11">
        <v>47</v>
      </c>
      <c r="X17" s="11">
        <f t="shared" si="8"/>
        <v>68.115942028985515</v>
      </c>
      <c r="Y17" s="11">
        <v>6</v>
      </c>
      <c r="Z17" s="11">
        <f t="shared" si="9"/>
        <v>60</v>
      </c>
      <c r="AA17" s="2"/>
      <c r="AB17" s="2"/>
      <c r="AC17" s="2"/>
      <c r="AD17" s="2"/>
      <c r="AE17" s="2"/>
      <c r="AF17" s="2"/>
      <c r="AG17" s="2"/>
      <c r="AH17" s="2"/>
    </row>
    <row r="18" spans="1:34" ht="21" customHeight="1" x14ac:dyDescent="0.25">
      <c r="A18" s="27" t="s">
        <v>23</v>
      </c>
      <c r="B18" s="27"/>
      <c r="C18" s="27"/>
      <c r="D18" s="27"/>
      <c r="E18" s="27"/>
      <c r="F18" s="27"/>
      <c r="G18" s="27"/>
      <c r="H18" s="27"/>
      <c r="I18" s="27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3.65" customHeight="1" x14ac:dyDescent="0.25">
      <c r="A19" s="17" t="s">
        <v>1</v>
      </c>
      <c r="B19" s="17" t="s">
        <v>2</v>
      </c>
      <c r="C19" s="17" t="s">
        <v>3</v>
      </c>
      <c r="D19" s="30" t="s">
        <v>4</v>
      </c>
      <c r="E19" s="30" t="s">
        <v>5</v>
      </c>
      <c r="F19" s="30" t="s">
        <v>24</v>
      </c>
      <c r="G19" s="33" t="s">
        <v>25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5"/>
      <c r="U19" s="20" t="s">
        <v>26</v>
      </c>
      <c r="V19" s="21"/>
      <c r="W19" s="21"/>
      <c r="X19" s="22"/>
      <c r="Y19" s="2"/>
      <c r="Z19" s="26"/>
      <c r="AA19" s="26"/>
      <c r="AB19" s="26"/>
      <c r="AC19" s="26"/>
      <c r="AD19" s="2"/>
      <c r="AE19" s="2"/>
      <c r="AF19" s="2"/>
      <c r="AG19" s="2"/>
      <c r="AH19" s="2"/>
    </row>
    <row r="20" spans="1:34" ht="31.5" customHeight="1" x14ac:dyDescent="0.25">
      <c r="A20" s="28"/>
      <c r="B20" s="28"/>
      <c r="C20" s="29"/>
      <c r="D20" s="31"/>
      <c r="E20" s="31"/>
      <c r="F20" s="31"/>
      <c r="G20" s="33" t="s">
        <v>31</v>
      </c>
      <c r="H20" s="36"/>
      <c r="I20" s="36"/>
      <c r="J20" s="37"/>
      <c r="K20" s="17" t="s">
        <v>12</v>
      </c>
      <c r="L20" s="17"/>
      <c r="M20" s="17"/>
      <c r="N20" s="17"/>
      <c r="O20" s="17" t="s">
        <v>27</v>
      </c>
      <c r="P20" s="17"/>
      <c r="Q20" s="17"/>
      <c r="R20" s="17"/>
      <c r="S20" s="17"/>
      <c r="T20" s="17"/>
      <c r="U20" s="23"/>
      <c r="V20" s="24"/>
      <c r="W20" s="24"/>
      <c r="X20" s="25"/>
      <c r="Y20" s="2"/>
      <c r="Z20" s="26"/>
      <c r="AA20" s="26"/>
      <c r="AB20" s="26"/>
      <c r="AC20" s="26"/>
      <c r="AD20" s="2"/>
      <c r="AE20" s="2"/>
      <c r="AF20" s="2"/>
      <c r="AG20" s="2"/>
      <c r="AH20" s="2"/>
    </row>
    <row r="21" spans="1:34" ht="22.9" customHeight="1" x14ac:dyDescent="0.25">
      <c r="A21" s="28"/>
      <c r="B21" s="28"/>
      <c r="C21" s="29"/>
      <c r="D21" s="31"/>
      <c r="E21" s="31"/>
      <c r="F21" s="31"/>
      <c r="G21" s="19" t="s">
        <v>13</v>
      </c>
      <c r="H21" s="19" t="s">
        <v>14</v>
      </c>
      <c r="I21" s="19" t="s">
        <v>5</v>
      </c>
      <c r="J21" s="17" t="s">
        <v>15</v>
      </c>
      <c r="K21" s="19" t="s">
        <v>13</v>
      </c>
      <c r="L21" s="19" t="s">
        <v>14</v>
      </c>
      <c r="M21" s="19" t="s">
        <v>5</v>
      </c>
      <c r="N21" s="19" t="s">
        <v>15</v>
      </c>
      <c r="O21" s="17" t="s">
        <v>28</v>
      </c>
      <c r="P21" s="17"/>
      <c r="Q21" s="17" t="s">
        <v>29</v>
      </c>
      <c r="R21" s="17"/>
      <c r="S21" s="17" t="s">
        <v>30</v>
      </c>
      <c r="T21" s="17"/>
      <c r="U21" s="13"/>
      <c r="V21" s="14"/>
      <c r="W21" s="14"/>
      <c r="X21" s="15"/>
      <c r="Y21" s="2"/>
      <c r="Z21" s="26"/>
      <c r="AA21" s="26"/>
      <c r="AB21" s="26"/>
      <c r="AC21" s="26"/>
      <c r="AD21" s="2"/>
      <c r="AE21" s="2"/>
      <c r="AF21" s="2"/>
      <c r="AG21" s="2"/>
      <c r="AH21" s="2"/>
    </row>
    <row r="22" spans="1:34" ht="15.75" customHeight="1" x14ac:dyDescent="0.25">
      <c r="A22" s="28"/>
      <c r="B22" s="28"/>
      <c r="C22" s="29"/>
      <c r="D22" s="32"/>
      <c r="E22" s="32"/>
      <c r="F22" s="32"/>
      <c r="G22" s="19"/>
      <c r="H22" s="19"/>
      <c r="I22" s="19"/>
      <c r="J22" s="17"/>
      <c r="K22" s="19"/>
      <c r="L22" s="19"/>
      <c r="M22" s="19"/>
      <c r="N22" s="19"/>
      <c r="O22" s="16" t="s">
        <v>13</v>
      </c>
      <c r="P22" s="16" t="s">
        <v>5</v>
      </c>
      <c r="Q22" s="10" t="s">
        <v>13</v>
      </c>
      <c r="R22" s="10" t="s">
        <v>5</v>
      </c>
      <c r="S22" s="10" t="s">
        <v>13</v>
      </c>
      <c r="T22" s="6" t="s">
        <v>5</v>
      </c>
      <c r="U22" s="9" t="s">
        <v>13</v>
      </c>
      <c r="V22" s="9" t="s">
        <v>14</v>
      </c>
      <c r="W22" s="10" t="s">
        <v>5</v>
      </c>
      <c r="X22" s="6" t="s">
        <v>15</v>
      </c>
      <c r="Y22" s="2"/>
      <c r="Z22" s="26"/>
      <c r="AA22" s="26"/>
      <c r="AB22" s="26"/>
      <c r="AC22" s="26"/>
      <c r="AD22" s="2"/>
      <c r="AE22" s="2"/>
      <c r="AF22" s="2"/>
      <c r="AG22" s="2"/>
      <c r="AH22" s="2"/>
    </row>
    <row r="23" spans="1:34" ht="15.75" customHeight="1" x14ac:dyDescent="0.25">
      <c r="A23" s="18" t="s">
        <v>16</v>
      </c>
      <c r="B23" s="3" t="s">
        <v>17</v>
      </c>
      <c r="C23" s="11">
        <v>2097</v>
      </c>
      <c r="D23" s="11">
        <v>672</v>
      </c>
      <c r="E23" s="11">
        <f>I23+P23+R23+T23</f>
        <v>479</v>
      </c>
      <c r="F23" s="11">
        <v>201</v>
      </c>
      <c r="G23" s="11">
        <v>2097</v>
      </c>
      <c r="H23" s="11">
        <f>G23/C23*100</f>
        <v>100</v>
      </c>
      <c r="I23" s="11">
        <v>340</v>
      </c>
      <c r="J23" s="11">
        <f>I23/D23*100</f>
        <v>50.595238095238095</v>
      </c>
      <c r="K23" s="11">
        <v>1170</v>
      </c>
      <c r="L23" s="11">
        <f>K23/C23*100</f>
        <v>55.793991416309005</v>
      </c>
      <c r="M23" s="11">
        <v>340</v>
      </c>
      <c r="N23" s="11">
        <f>M23/E23*100</f>
        <v>70.981210855949897</v>
      </c>
      <c r="O23" s="11">
        <v>51</v>
      </c>
      <c r="P23" s="11">
        <v>20</v>
      </c>
      <c r="Q23" s="11">
        <v>167</v>
      </c>
      <c r="R23" s="11">
        <v>81</v>
      </c>
      <c r="S23" s="11">
        <v>84</v>
      </c>
      <c r="T23" s="11">
        <v>38</v>
      </c>
      <c r="U23" s="11">
        <v>1221</v>
      </c>
      <c r="V23" s="11">
        <f>U23/C23*100</f>
        <v>58.226037195994273</v>
      </c>
      <c r="W23" s="11">
        <v>389</v>
      </c>
      <c r="X23" s="11">
        <f>W23/E23*100</f>
        <v>81.210855949895617</v>
      </c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15.75" customHeight="1" x14ac:dyDescent="0.25">
      <c r="A24" s="18"/>
      <c r="B24" s="3" t="s">
        <v>18</v>
      </c>
      <c r="C24" s="11">
        <v>3350</v>
      </c>
      <c r="D24" s="11">
        <v>1601</v>
      </c>
      <c r="E24" s="11">
        <f t="shared" ref="E24:E34" si="10">I24+P24+R24+T24</f>
        <v>705</v>
      </c>
      <c r="F24" s="11">
        <v>227</v>
      </c>
      <c r="G24" s="11">
        <v>2524</v>
      </c>
      <c r="H24" s="11">
        <f t="shared" ref="H24:H34" si="11">G24/C24*100</f>
        <v>75.343283582089555</v>
      </c>
      <c r="I24" s="11">
        <v>395</v>
      </c>
      <c r="J24" s="11">
        <f t="shared" ref="J24:J34" si="12">I24/D24*100</f>
        <v>24.672079950031232</v>
      </c>
      <c r="K24" s="11">
        <v>2</v>
      </c>
      <c r="L24" s="11">
        <f t="shared" ref="L24:L34" si="13">K24/C24*100</f>
        <v>5.9701492537313432E-2</v>
      </c>
      <c r="M24" s="11">
        <v>0</v>
      </c>
      <c r="N24" s="11">
        <f t="shared" ref="N24:N34" si="14">M24/E24*100</f>
        <v>0</v>
      </c>
      <c r="O24" s="11">
        <v>106</v>
      </c>
      <c r="P24" s="11">
        <v>29</v>
      </c>
      <c r="Q24" s="11">
        <v>465</v>
      </c>
      <c r="R24" s="11">
        <v>155</v>
      </c>
      <c r="S24" s="11">
        <v>404</v>
      </c>
      <c r="T24" s="11">
        <v>126</v>
      </c>
      <c r="U24" s="11">
        <v>1444</v>
      </c>
      <c r="V24" s="11">
        <f t="shared" ref="V24:V34" si="15">U24/C24*100</f>
        <v>43.104477611940304</v>
      </c>
      <c r="W24" s="11">
        <v>373</v>
      </c>
      <c r="X24" s="11">
        <f t="shared" ref="X24:X34" si="16">W24/E24*100</f>
        <v>52.907801418439718</v>
      </c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15.75" customHeight="1" x14ac:dyDescent="0.25">
      <c r="A25" s="18"/>
      <c r="B25" s="3" t="s">
        <v>19</v>
      </c>
      <c r="C25" s="11">
        <v>2501</v>
      </c>
      <c r="D25" s="11">
        <v>1195</v>
      </c>
      <c r="E25" s="11">
        <f t="shared" si="10"/>
        <v>324.17047619047622</v>
      </c>
      <c r="F25" s="11">
        <v>86</v>
      </c>
      <c r="G25" s="11">
        <v>2143</v>
      </c>
      <c r="H25" s="11">
        <f t="shared" si="11"/>
        <v>85.68572570971611</v>
      </c>
      <c r="I25" s="11">
        <v>143</v>
      </c>
      <c r="J25" s="11">
        <f t="shared" si="12"/>
        <v>11.96652719665272</v>
      </c>
      <c r="K25" s="11">
        <v>11</v>
      </c>
      <c r="L25" s="11">
        <f t="shared" si="13"/>
        <v>0.43982407037185128</v>
      </c>
      <c r="M25" s="11">
        <v>0</v>
      </c>
      <c r="N25" s="11">
        <f t="shared" si="14"/>
        <v>0</v>
      </c>
      <c r="O25" s="11">
        <v>16</v>
      </c>
      <c r="P25" s="11">
        <v>5</v>
      </c>
      <c r="Q25" s="11">
        <v>204</v>
      </c>
      <c r="R25" s="11">
        <v>110.87047619047618</v>
      </c>
      <c r="S25" s="11">
        <v>127</v>
      </c>
      <c r="T25" s="11">
        <v>65.3</v>
      </c>
      <c r="U25" s="11">
        <v>1198</v>
      </c>
      <c r="V25" s="11">
        <f t="shared" si="15"/>
        <v>47.900839664134345</v>
      </c>
      <c r="W25" s="11">
        <v>119</v>
      </c>
      <c r="X25" s="11">
        <f t="shared" si="16"/>
        <v>36.709080172396057</v>
      </c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15.75" customHeight="1" x14ac:dyDescent="0.25">
      <c r="A26" s="18"/>
      <c r="B26" s="3" t="s">
        <v>20</v>
      </c>
      <c r="C26" s="11">
        <v>965</v>
      </c>
      <c r="D26" s="11">
        <v>383</v>
      </c>
      <c r="E26" s="11">
        <f t="shared" si="10"/>
        <v>98</v>
      </c>
      <c r="F26" s="11">
        <v>71</v>
      </c>
      <c r="G26" s="11">
        <v>887</v>
      </c>
      <c r="H26" s="11">
        <f t="shared" si="11"/>
        <v>91.917098445595855</v>
      </c>
      <c r="I26" s="11">
        <v>98</v>
      </c>
      <c r="J26" s="11">
        <f t="shared" si="12"/>
        <v>25.587467362924283</v>
      </c>
      <c r="K26" s="11">
        <v>158</v>
      </c>
      <c r="L26" s="11">
        <f t="shared" si="13"/>
        <v>16.373056994818651</v>
      </c>
      <c r="M26" s="11">
        <v>7</v>
      </c>
      <c r="N26" s="11">
        <f t="shared" si="14"/>
        <v>7.1428571428571423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220</v>
      </c>
      <c r="V26" s="11">
        <f t="shared" si="15"/>
        <v>22.797927461139896</v>
      </c>
      <c r="W26" s="11">
        <v>37</v>
      </c>
      <c r="X26" s="11">
        <f t="shared" si="16"/>
        <v>37.755102040816325</v>
      </c>
      <c r="Y26" s="2"/>
      <c r="Z26" s="7"/>
      <c r="AA26" s="7"/>
      <c r="AB26" s="7"/>
      <c r="AC26" s="7"/>
      <c r="AD26" s="2"/>
      <c r="AE26" s="2"/>
      <c r="AF26" s="2"/>
      <c r="AG26" s="2"/>
      <c r="AH26" s="2"/>
    </row>
    <row r="27" spans="1:34" ht="15.75" customHeight="1" x14ac:dyDescent="0.25">
      <c r="A27" s="18" t="s">
        <v>21</v>
      </c>
      <c r="B27" s="3" t="s">
        <v>17</v>
      </c>
      <c r="C27" s="11">
        <v>2069</v>
      </c>
      <c r="D27" s="11">
        <v>740</v>
      </c>
      <c r="E27" s="11">
        <f t="shared" si="10"/>
        <v>486</v>
      </c>
      <c r="F27" s="11">
        <v>213</v>
      </c>
      <c r="G27" s="11">
        <v>2069</v>
      </c>
      <c r="H27" s="11">
        <f t="shared" si="11"/>
        <v>100</v>
      </c>
      <c r="I27" s="11">
        <v>364</v>
      </c>
      <c r="J27" s="11">
        <f t="shared" si="12"/>
        <v>49.189189189189193</v>
      </c>
      <c r="K27" s="11">
        <v>1203</v>
      </c>
      <c r="L27" s="11">
        <f t="shared" si="13"/>
        <v>58.144030932817792</v>
      </c>
      <c r="M27" s="11">
        <v>392</v>
      </c>
      <c r="N27" s="11">
        <f t="shared" si="14"/>
        <v>80.658436213991763</v>
      </c>
      <c r="O27" s="11">
        <v>37</v>
      </c>
      <c r="P27" s="11">
        <v>13</v>
      </c>
      <c r="Q27" s="11">
        <v>164</v>
      </c>
      <c r="R27" s="11">
        <v>78</v>
      </c>
      <c r="S27" s="11">
        <v>53</v>
      </c>
      <c r="T27" s="11">
        <v>31</v>
      </c>
      <c r="U27" s="11">
        <v>1253</v>
      </c>
      <c r="V27" s="11">
        <f t="shared" si="15"/>
        <v>60.560657322377963</v>
      </c>
      <c r="W27" s="11">
        <v>403</v>
      </c>
      <c r="X27" s="11">
        <f t="shared" si="16"/>
        <v>82.921810699588477</v>
      </c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15.75" customHeight="1" x14ac:dyDescent="0.25">
      <c r="A28" s="18"/>
      <c r="B28" s="3" t="s">
        <v>18</v>
      </c>
      <c r="C28" s="11">
        <v>3329</v>
      </c>
      <c r="D28" s="11">
        <v>1631</v>
      </c>
      <c r="E28" s="11">
        <f t="shared" si="10"/>
        <v>720</v>
      </c>
      <c r="F28" s="11">
        <v>255</v>
      </c>
      <c r="G28" s="11">
        <v>2524</v>
      </c>
      <c r="H28" s="11">
        <f t="shared" si="11"/>
        <v>75.818564133373386</v>
      </c>
      <c r="I28" s="11">
        <v>463</v>
      </c>
      <c r="J28" s="11">
        <f t="shared" si="12"/>
        <v>28.387492335990189</v>
      </c>
      <c r="K28" s="11">
        <v>3</v>
      </c>
      <c r="L28" s="11">
        <f t="shared" si="13"/>
        <v>9.0117152297987377E-2</v>
      </c>
      <c r="M28" s="11">
        <v>0</v>
      </c>
      <c r="N28" s="11">
        <f t="shared" si="14"/>
        <v>0</v>
      </c>
      <c r="O28" s="11">
        <v>88</v>
      </c>
      <c r="P28" s="11">
        <v>24</v>
      </c>
      <c r="Q28" s="11">
        <v>456</v>
      </c>
      <c r="R28" s="11">
        <v>147</v>
      </c>
      <c r="S28" s="11">
        <v>261</v>
      </c>
      <c r="T28" s="11">
        <v>86</v>
      </c>
      <c r="U28" s="11">
        <v>1603</v>
      </c>
      <c r="V28" s="11">
        <f t="shared" si="15"/>
        <v>48.152598377891259</v>
      </c>
      <c r="W28" s="11">
        <v>382</v>
      </c>
      <c r="X28" s="11">
        <f t="shared" si="16"/>
        <v>53.055555555555557</v>
      </c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5.75" customHeight="1" x14ac:dyDescent="0.25">
      <c r="A29" s="18"/>
      <c r="B29" s="3" t="s">
        <v>19</v>
      </c>
      <c r="C29" s="11">
        <v>2485</v>
      </c>
      <c r="D29" s="11">
        <v>1214</v>
      </c>
      <c r="E29" s="11">
        <f t="shared" si="10"/>
        <v>328.15000000000003</v>
      </c>
      <c r="F29" s="11">
        <v>91</v>
      </c>
      <c r="G29" s="11">
        <v>2199</v>
      </c>
      <c r="H29" s="11">
        <f t="shared" si="11"/>
        <v>88.490945674044269</v>
      </c>
      <c r="I29" s="11">
        <v>164</v>
      </c>
      <c r="J29" s="11">
        <f t="shared" si="12"/>
        <v>13.509060955518946</v>
      </c>
      <c r="K29" s="11">
        <v>11</v>
      </c>
      <c r="L29" s="11">
        <f t="shared" si="13"/>
        <v>0.44265593561368205</v>
      </c>
      <c r="M29" s="11">
        <v>0</v>
      </c>
      <c r="N29" s="11">
        <f t="shared" si="14"/>
        <v>0</v>
      </c>
      <c r="O29" s="11">
        <v>16</v>
      </c>
      <c r="P29" s="11">
        <v>3</v>
      </c>
      <c r="Q29" s="11">
        <v>164</v>
      </c>
      <c r="R29" s="11">
        <v>99.85</v>
      </c>
      <c r="S29" s="11">
        <v>93</v>
      </c>
      <c r="T29" s="11">
        <v>61.3</v>
      </c>
      <c r="U29" s="11">
        <v>1234</v>
      </c>
      <c r="V29" s="11">
        <f t="shared" si="15"/>
        <v>49.6579476861167</v>
      </c>
      <c r="W29" s="11">
        <v>122</v>
      </c>
      <c r="X29" s="11">
        <f t="shared" si="16"/>
        <v>37.178119762303815</v>
      </c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15.75" customHeight="1" x14ac:dyDescent="0.25">
      <c r="A30" s="18"/>
      <c r="B30" s="3" t="s">
        <v>20</v>
      </c>
      <c r="C30" s="11">
        <v>999</v>
      </c>
      <c r="D30" s="11">
        <v>413</v>
      </c>
      <c r="E30" s="11">
        <f t="shared" si="10"/>
        <v>105</v>
      </c>
      <c r="F30" s="11">
        <v>75</v>
      </c>
      <c r="G30" s="11">
        <v>928</v>
      </c>
      <c r="H30" s="11">
        <f t="shared" si="11"/>
        <v>92.892892892892903</v>
      </c>
      <c r="I30" s="11">
        <v>105</v>
      </c>
      <c r="J30" s="11">
        <f t="shared" si="12"/>
        <v>25.423728813559322</v>
      </c>
      <c r="K30" s="11">
        <v>168</v>
      </c>
      <c r="L30" s="11">
        <f t="shared" si="13"/>
        <v>16.816816816816818</v>
      </c>
      <c r="M30" s="11">
        <v>8</v>
      </c>
      <c r="N30" s="11">
        <f t="shared" si="14"/>
        <v>7.6190476190476195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230</v>
      </c>
      <c r="V30" s="11">
        <f t="shared" si="15"/>
        <v>23.023023023023022</v>
      </c>
      <c r="W30" s="11">
        <v>41</v>
      </c>
      <c r="X30" s="11">
        <f t="shared" si="16"/>
        <v>39.047619047619051</v>
      </c>
      <c r="Y30" s="2"/>
      <c r="Z30" s="7"/>
      <c r="AA30" s="7"/>
      <c r="AB30" s="7"/>
      <c r="AC30" s="7"/>
      <c r="AD30" s="2"/>
      <c r="AE30" s="2"/>
      <c r="AF30" s="2"/>
      <c r="AG30" s="2"/>
      <c r="AH30" s="2"/>
    </row>
    <row r="31" spans="1:34" ht="15.75" customHeight="1" x14ac:dyDescent="0.25">
      <c r="A31" s="18" t="s">
        <v>22</v>
      </c>
      <c r="B31" s="3" t="s">
        <v>17</v>
      </c>
      <c r="C31" s="11">
        <v>2541</v>
      </c>
      <c r="D31" s="11">
        <v>813</v>
      </c>
      <c r="E31" s="11">
        <f t="shared" si="10"/>
        <v>478</v>
      </c>
      <c r="F31" s="11">
        <v>255</v>
      </c>
      <c r="G31" s="11">
        <v>2163</v>
      </c>
      <c r="H31" s="11">
        <f t="shared" si="11"/>
        <v>85.123966942148769</v>
      </c>
      <c r="I31" s="11">
        <v>383</v>
      </c>
      <c r="J31" s="11">
        <f t="shared" si="12"/>
        <v>47.109471094710948</v>
      </c>
      <c r="K31" s="11">
        <v>1308</v>
      </c>
      <c r="L31" s="11">
        <f t="shared" si="13"/>
        <v>51.475796930342391</v>
      </c>
      <c r="M31" s="11">
        <v>436</v>
      </c>
      <c r="N31" s="11">
        <f t="shared" si="14"/>
        <v>91.213389121338921</v>
      </c>
      <c r="O31" s="11">
        <v>24</v>
      </c>
      <c r="P31" s="11">
        <v>6</v>
      </c>
      <c r="Q31" s="11">
        <v>114</v>
      </c>
      <c r="R31" s="11">
        <v>60</v>
      </c>
      <c r="S31" s="11">
        <v>47</v>
      </c>
      <c r="T31" s="11">
        <v>29</v>
      </c>
      <c r="U31" s="11">
        <v>1298</v>
      </c>
      <c r="V31" s="11">
        <f t="shared" si="15"/>
        <v>51.082251082251084</v>
      </c>
      <c r="W31" s="11">
        <v>438</v>
      </c>
      <c r="X31" s="11">
        <f t="shared" si="16"/>
        <v>91.63179916317992</v>
      </c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5.75" customHeight="1" x14ac:dyDescent="0.25">
      <c r="A32" s="18"/>
      <c r="B32" s="3" t="s">
        <v>18</v>
      </c>
      <c r="C32" s="11">
        <v>3380</v>
      </c>
      <c r="D32" s="11">
        <v>1680</v>
      </c>
      <c r="E32" s="11">
        <f t="shared" si="10"/>
        <v>744.44827586206895</v>
      </c>
      <c r="F32" s="11">
        <v>279</v>
      </c>
      <c r="G32" s="11">
        <v>2908</v>
      </c>
      <c r="H32" s="11">
        <f t="shared" si="11"/>
        <v>86.035502958579883</v>
      </c>
      <c r="I32" s="11">
        <v>595</v>
      </c>
      <c r="J32" s="11">
        <f t="shared" si="12"/>
        <v>35.416666666666671</v>
      </c>
      <c r="K32" s="11">
        <v>4</v>
      </c>
      <c r="L32" s="11">
        <f t="shared" si="13"/>
        <v>0.1183431952662722</v>
      </c>
      <c r="M32" s="11">
        <v>0</v>
      </c>
      <c r="N32" s="11">
        <f t="shared" si="14"/>
        <v>0</v>
      </c>
      <c r="O32" s="11">
        <v>76</v>
      </c>
      <c r="P32" s="11">
        <v>21</v>
      </c>
      <c r="Q32" s="11">
        <v>170</v>
      </c>
      <c r="R32" s="11">
        <v>55</v>
      </c>
      <c r="S32" s="11">
        <v>202</v>
      </c>
      <c r="T32" s="11">
        <v>73.448275862068968</v>
      </c>
      <c r="U32" s="11">
        <v>1649</v>
      </c>
      <c r="V32" s="11">
        <f t="shared" si="15"/>
        <v>48.786982248520708</v>
      </c>
      <c r="W32" s="11">
        <v>399</v>
      </c>
      <c r="X32" s="11">
        <f t="shared" si="16"/>
        <v>53.596739080087083</v>
      </c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5.75" customHeight="1" x14ac:dyDescent="0.25">
      <c r="A33" s="18"/>
      <c r="B33" s="3" t="s">
        <v>19</v>
      </c>
      <c r="C33" s="11">
        <v>2528</v>
      </c>
      <c r="D33" s="11">
        <v>1267</v>
      </c>
      <c r="E33" s="11">
        <f t="shared" si="10"/>
        <v>240.34555555555556</v>
      </c>
      <c r="F33" s="11">
        <v>97</v>
      </c>
      <c r="G33" s="11">
        <v>2211</v>
      </c>
      <c r="H33" s="11">
        <f t="shared" si="11"/>
        <v>87.460443037974684</v>
      </c>
      <c r="I33" s="11">
        <v>198</v>
      </c>
      <c r="J33" s="11">
        <f t="shared" si="12"/>
        <v>15.627466456195737</v>
      </c>
      <c r="K33" s="11">
        <v>10</v>
      </c>
      <c r="L33" s="11">
        <f t="shared" si="13"/>
        <v>0.39556962025316456</v>
      </c>
      <c r="M33" s="11">
        <v>0</v>
      </c>
      <c r="N33" s="11">
        <f t="shared" si="14"/>
        <v>0</v>
      </c>
      <c r="O33" s="11">
        <v>10</v>
      </c>
      <c r="P33" s="11">
        <v>3</v>
      </c>
      <c r="Q33" s="11">
        <v>68</v>
      </c>
      <c r="R33" s="11">
        <v>15</v>
      </c>
      <c r="S33" s="11">
        <v>78</v>
      </c>
      <c r="T33" s="11">
        <v>24.345555555555556</v>
      </c>
      <c r="U33" s="11">
        <v>1291</v>
      </c>
      <c r="V33" s="11">
        <f t="shared" si="15"/>
        <v>51.068037974683541</v>
      </c>
      <c r="W33" s="11">
        <v>134</v>
      </c>
      <c r="X33" s="11">
        <f t="shared" si="16"/>
        <v>55.753059252650118</v>
      </c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5.75" customHeight="1" x14ac:dyDescent="0.25">
      <c r="A34" s="18"/>
      <c r="B34" s="3" t="s">
        <v>20</v>
      </c>
      <c r="C34" s="11">
        <v>1027</v>
      </c>
      <c r="D34" s="11">
        <v>442</v>
      </c>
      <c r="E34" s="11">
        <f t="shared" si="10"/>
        <v>115</v>
      </c>
      <c r="F34" s="11">
        <v>86</v>
      </c>
      <c r="G34" s="11">
        <v>1027</v>
      </c>
      <c r="H34" s="11">
        <f t="shared" si="11"/>
        <v>100</v>
      </c>
      <c r="I34" s="11">
        <v>115</v>
      </c>
      <c r="J34" s="11">
        <f t="shared" si="12"/>
        <v>26.018099547511316</v>
      </c>
      <c r="K34" s="11">
        <v>168</v>
      </c>
      <c r="L34" s="11">
        <f t="shared" si="13"/>
        <v>16.358325219084712</v>
      </c>
      <c r="M34" s="11">
        <v>7</v>
      </c>
      <c r="N34" s="11">
        <f t="shared" si="14"/>
        <v>6.0869565217391308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241</v>
      </c>
      <c r="V34" s="11">
        <f t="shared" si="15"/>
        <v>23.466407010710807</v>
      </c>
      <c r="W34" s="11">
        <v>44.03</v>
      </c>
      <c r="X34" s="11">
        <f t="shared" si="16"/>
        <v>38.286956521739128</v>
      </c>
      <c r="Y34" s="2"/>
      <c r="Z34" s="7"/>
      <c r="AA34" s="7"/>
      <c r="AB34" s="7"/>
      <c r="AC34" s="7"/>
      <c r="AD34" s="2"/>
      <c r="AE34" s="2"/>
      <c r="AF34" s="2"/>
      <c r="AG34" s="2"/>
      <c r="AH34" s="2"/>
    </row>
    <row r="35" spans="1:34" ht="15.75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5.7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5.75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5.75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5.75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5.75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5.75" customHeigh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5.75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5.75" customHeigh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5.75" customHeigh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5.75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5.75" customHeigh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.75" customHeigh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5.75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2:34" ht="15.7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2:34" ht="15.75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2:34" ht="15.75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2:34" ht="15.75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2:34" ht="15.75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2:34" ht="15.75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2:34" ht="15.75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2:34" ht="15.75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2:34" ht="15.75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2:34" ht="15.75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2:34" ht="15.7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2:34" ht="15.75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2:34" ht="15.75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2:34" ht="15.75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2:34" ht="15.75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2:34" ht="15.7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2:34" ht="15.75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2:34" ht="15.75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2:34" ht="15.75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2:34" ht="15.75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2:34" ht="15.75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2:34" ht="15.7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2:34" ht="15.7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2:34" ht="15.75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2:34" ht="15.75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2:34" ht="15.75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2:34" ht="15.75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2:34" ht="15.7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2:34" ht="15.7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2:34" ht="15.75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2:34" ht="15.75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2:34" ht="15.75" customHeigh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2:34" ht="15.75" customHeight="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2:34" ht="15.7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2:34" ht="15.75" customHeight="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2:34" ht="15.75" customHeight="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2:34" ht="15.75" customHeight="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2:34" ht="15.75" customHeight="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2:34" ht="15.75" customHeigh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2:34" ht="15.75" customHeigh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2:34" ht="15.75" customHeigh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2:34" ht="15.75" customHeigh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2:34" ht="15.75" customHeight="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2:34" ht="15.75" customHeight="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2:34" ht="15.75" customHeight="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2:34" ht="15.75" customHeight="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2:34" ht="15.75" customHeight="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2:34" ht="15.75" customHeight="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2:34" ht="15.75" customHeight="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2:34" ht="15.75" customHeight="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2:34" ht="15.75" customHeight="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2:34" ht="15.75" customHeight="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2:34" ht="15.75" customHeight="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2:34" ht="15.75" customHeigh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2:34" ht="15.75" customHeigh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2:34" ht="15.75" customHeigh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2:34" ht="15.75" customHeigh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2:34" ht="15.75" customHeight="1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2:34" ht="15.75" customHeight="1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2:34" ht="15.75" customHeight="1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2:34" ht="15.75" customHeight="1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2:34" ht="15.75" customHeight="1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2:34" ht="15.75" customHeight="1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2:34" ht="15.75" customHeight="1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2:34" ht="15.75" customHeight="1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2:34" ht="15.75" customHeight="1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2:34" ht="15.75" customHeight="1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2:34" ht="15.75" customHeigh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2:34" ht="15.75" customHeigh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2:34" ht="15.75" customHeigh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2:34" ht="15.75" customHeigh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2:34" ht="15.75" customHeight="1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2:34" ht="15.75" customHeight="1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2:34" ht="15.75" customHeight="1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2:34" ht="15.75" customHeight="1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2:34" ht="15.75" customHeight="1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2:34" ht="15.75" customHeight="1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2:34" ht="15.75" customHeight="1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2:34" ht="15.75" customHeight="1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2:34" ht="15.75" customHeight="1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2:34" ht="15.75" customHeight="1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2:34" ht="15.75" customHeigh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2:34" ht="15.75" customHeigh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2:34" ht="15.75" customHeigh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2:34" ht="15.75" customHeigh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2:34" ht="15.75" customHeight="1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2:34" ht="15.75" customHeight="1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2:34" ht="15.75" customHeight="1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2:34" ht="15.75" customHeight="1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2:34" ht="15.75" customHeight="1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2:34" ht="15.75" customHeight="1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2:34" ht="15.75" customHeight="1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2:34" ht="15.75" customHeight="1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2:34" ht="15.75" customHeight="1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2:34" ht="15.75" customHeight="1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2:34" ht="15.75" customHeigh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2:34" ht="15.75" customHeigh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2:34" ht="15.75" customHeigh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2:34" ht="15.75" customHeigh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2:34" ht="15.75" customHeight="1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2:34" ht="15.75" customHeight="1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2:34" ht="15.75" customHeight="1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2:34" ht="15.75" customHeight="1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2:34" ht="15.75" customHeight="1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2:34" ht="15.75" customHeight="1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2:34" ht="15.75" customHeight="1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2:34" ht="15.75" customHeight="1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2:34" ht="15.75" customHeight="1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2:34" ht="15.75" customHeight="1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2:34" ht="15.75" customHeigh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2:34" ht="15.75" customHeigh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2:34" ht="15.75" customHeigh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2:34" ht="15.75" customHeigh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2:34" ht="15.75" customHeight="1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2:34" ht="15.75" customHeight="1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2:34" ht="15.75" customHeight="1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2:34" ht="15.75" customHeight="1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2:34" ht="15.75" customHeight="1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2:34" ht="15.75" customHeight="1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2:34" ht="15.75" customHeight="1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2:34" ht="15.75" customHeight="1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2:34" ht="15.75" customHeight="1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2:34" ht="15.75" customHeight="1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2:34" ht="15.75" customHeight="1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2:34" ht="15.75" customHeight="1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2:34" ht="15.75" customHeight="1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2:34" ht="15.75" customHeight="1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2:34" ht="15.75" customHeight="1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2:34" ht="15.75" customHeight="1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2:34" ht="15.75" customHeight="1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2:34" ht="15.75" customHeight="1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2:34" ht="15.75" customHeight="1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2:34" ht="15.75" customHeight="1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2:34" ht="15.75" customHeight="1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2:34" ht="15.75" customHeight="1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2:34" ht="15.75" customHeight="1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2:34" ht="15.75" customHeight="1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2:34" ht="15.75" customHeight="1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2:34" ht="15.75" customHeight="1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2:34" ht="15.75" customHeight="1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2:34" ht="15.75" customHeight="1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2:34" ht="15.75" customHeight="1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2:34" ht="15.75" customHeight="1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2:34" ht="15.75" customHeight="1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2:34" ht="15.75" customHeight="1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2:34" ht="15.75" customHeight="1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2:34" ht="15.75" customHeight="1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2:34" ht="15.75" customHeight="1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2:34" ht="15.75" customHeight="1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2:34" ht="15.75" customHeight="1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2:34" ht="15.75" customHeight="1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2:34" ht="15.75" customHeight="1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2:34" ht="15.75" customHeight="1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2:34" ht="15.75" customHeight="1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2:34" ht="15.75" customHeight="1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2:34" ht="15.75" customHeight="1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2:34" ht="15.75" customHeight="1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2:34" ht="15.75" customHeight="1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2:34" ht="15.75" customHeight="1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2:34" ht="15.75" customHeight="1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2:34" ht="15.75" customHeight="1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2:34" ht="15.75" customHeight="1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2:34" ht="15.75" customHeight="1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2:34" ht="15.75" customHeight="1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2:34" ht="15.75" customHeight="1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2:34" ht="15.75" customHeight="1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2:34" ht="15.75" customHeight="1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2:34" ht="15.75" customHeight="1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2:34" ht="15.75" customHeight="1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2:34" ht="15.75" customHeight="1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2:34" ht="15.75" customHeight="1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2:34" ht="15.75" customHeight="1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2:34" ht="15.75" customHeight="1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2:34" ht="15.75" customHeight="1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2:34" ht="15.75" customHeight="1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2:34" ht="15.75" customHeight="1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2:34" ht="15.75" customHeight="1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2:34" ht="15.75" customHeight="1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2:34" ht="15.75" customHeight="1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2:34" ht="15.75" customHeight="1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2:34" ht="15.75" customHeight="1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2:34" ht="15.75" customHeight="1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2:34" ht="15.75" customHeight="1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2:34" ht="15.75" customHeight="1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2:34" ht="15.75" customHeight="1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2:34" ht="15.75" customHeight="1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2:34" ht="15.75" customHeight="1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2:34" ht="15.75" customHeight="1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2:34" ht="15.75" customHeight="1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2:34" ht="15.75" customHeight="1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2:34" ht="15.75" customHeight="1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2:34" ht="15.75" customHeight="1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2:34" ht="15.75" customHeight="1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2:34" ht="15.75" customHeight="1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2:34" ht="15.75" customHeight="1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2:34" ht="15.75" customHeight="1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2:34" ht="15.75" customHeight="1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2:34" ht="15.75" customHeight="1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2:34" ht="15.75" customHeight="1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2:34" ht="15.75" customHeight="1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2:34" ht="15.75" customHeight="1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2:34" ht="15.75" customHeight="1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2:34" ht="15.75" customHeight="1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2:34" ht="15.75" customHeight="1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2:34" ht="15.75" customHeight="1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2:34" ht="15.75" customHeight="1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2:34" ht="15.75" customHeight="1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2:34" ht="15.75" customHeight="1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2:34" ht="15.75" customHeight="1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2:34" ht="15.75" customHeight="1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2:34" ht="15.75" customHeight="1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2:34" ht="15.75" customHeight="1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2:34" ht="15.75" customHeight="1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2:34" ht="15.75" customHeight="1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2:34" ht="15.75" customHeight="1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2:34" ht="15.75" customHeight="1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2:34" ht="15.75" customHeight="1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2:34" ht="15.75" customHeight="1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2:34" ht="15.75" customHeight="1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2:34" ht="15.75" customHeight="1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2:34" ht="15.75" customHeight="1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2:34" ht="15.75" customHeight="1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2:34" ht="15.75" customHeight="1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2:34" ht="15.75" customHeight="1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2:34" ht="15.75" customHeight="1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2:34" ht="15.75" customHeight="1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2:34" ht="15.75" customHeight="1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2:34" ht="15.75" customHeight="1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2:34" ht="15.75" customHeight="1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2:34" ht="15.75" customHeight="1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2:34" ht="15.75" customHeight="1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2:34" ht="15.75" customHeight="1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2:34" ht="15.75" customHeight="1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2:34" ht="15.75" customHeight="1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2:34" ht="15.75" customHeight="1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2:34" ht="15.75" customHeight="1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2:34" ht="15.75" customHeight="1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2:34" ht="15.75" customHeight="1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2:34" ht="15.75" customHeight="1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2:34" ht="15.75" customHeight="1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2:34" ht="15.75" customHeight="1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2:34" ht="15.75" customHeight="1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2:34" ht="15.75" customHeight="1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2:34" ht="15.75" customHeight="1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2:34" ht="15.75" customHeight="1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2:34" ht="15.75" customHeight="1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2:34" ht="15.75" customHeight="1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2:34" ht="15.75" customHeight="1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2:34" ht="15.75" customHeight="1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2:34" ht="15.75" customHeight="1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2:34" ht="15.75" customHeight="1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2:34" ht="15.75" customHeight="1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2:34" ht="15.75" customHeight="1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2:34" ht="15.75" customHeight="1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2:34" ht="15.75" customHeight="1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2:34" ht="15.75" customHeight="1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2:34" ht="15.75" customHeight="1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2:34" ht="15.75" customHeight="1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2:34" ht="15.75" customHeight="1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2:34" ht="15.75" customHeight="1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2:34" ht="15.75" customHeight="1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2:34" ht="15.75" customHeight="1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2:34" ht="15.75" customHeight="1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2:34" ht="15.75" customHeight="1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2:34" ht="15.75" customHeight="1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2:34" ht="15.75" customHeight="1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2:34" ht="15.75" customHeight="1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2:34" ht="15.75" customHeight="1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2:34" ht="15.75" customHeight="1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2:34" ht="15.75" customHeight="1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2:34" ht="15.75" customHeight="1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2:34" ht="15.75" customHeight="1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2:34" ht="15.75" customHeight="1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2:34" ht="15.75" customHeight="1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2:34" ht="15.75" customHeight="1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2:34" ht="15.75" customHeight="1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2:34" ht="15.75" customHeight="1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2:34" ht="15.75" customHeight="1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2:34" ht="15.75" customHeight="1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2:34" ht="15.75" customHeight="1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2:34" ht="15.75" customHeight="1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2:34" ht="15.75" customHeight="1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2:34" ht="15.75" customHeight="1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2:34" ht="15.75" customHeight="1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2:34" ht="15.75" customHeight="1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2:34" ht="15.75" customHeight="1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2:34" ht="15.75" customHeight="1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2:34" ht="15.75" customHeight="1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2:34" ht="15.75" customHeight="1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2:34" ht="15.75" customHeight="1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2:34" ht="15.75" customHeight="1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2:34" ht="15.75" customHeight="1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2:34" ht="15.75" customHeight="1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2:34" ht="15.75" customHeight="1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2:34" ht="15.75" customHeight="1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2:34" ht="15.75" customHeight="1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2:34" ht="15.75" customHeight="1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2:34" ht="15.75" customHeight="1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2:34" ht="15.75" customHeight="1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2:34" ht="15.75" customHeight="1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2:34" ht="15.75" customHeight="1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2:34" ht="15.75" customHeight="1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2:34" ht="15.75" customHeight="1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2:34" ht="15.75" customHeight="1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2:34" ht="15.75" customHeight="1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2:34" ht="15.75" customHeight="1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2:34" ht="15.75" customHeight="1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2:34" ht="15.75" customHeight="1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2:34" ht="15.75" customHeight="1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2:34" ht="15.75" customHeight="1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2:34" ht="15.75" customHeight="1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2:34" ht="15.75" customHeight="1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2:34" ht="15.75" customHeight="1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2:34" ht="15.75" customHeight="1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2:34" ht="15.75" customHeight="1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2:34" ht="15.75" customHeight="1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2:34" ht="15.75" customHeight="1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2:34" ht="15.75" customHeight="1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2:34" ht="15.75" customHeight="1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2:34" ht="15.75" customHeight="1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2:34" ht="15.75" customHeight="1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2:34" ht="15.75" customHeight="1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2:34" ht="15.75" customHeight="1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2:34" ht="15.75" customHeight="1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2:34" ht="15.75" customHeight="1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2:34" ht="15.75" customHeight="1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2:34" ht="15.75" customHeight="1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2:34" ht="15.75" customHeight="1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2:34" ht="15.75" customHeight="1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2:34" ht="15.75" customHeight="1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2:34" ht="15.75" customHeight="1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2:34" ht="15.75" customHeight="1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2:34" ht="15.75" customHeight="1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2:34" ht="15.75" customHeight="1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2:34" ht="15.75" customHeight="1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2:34" ht="15.75" customHeight="1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2:34" ht="15.75" customHeight="1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2:34" ht="15.75" customHeight="1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2:34" ht="15.75" customHeight="1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2:34" ht="15.75" customHeight="1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2:34" ht="15.75" customHeight="1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2:34" ht="15.75" customHeight="1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2:34" ht="15.75" customHeight="1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2:34" ht="15.75" customHeight="1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2:34" ht="15.75" customHeight="1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2:34" ht="15.75" customHeight="1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2:34" ht="15.75" customHeight="1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2:34" ht="15.75" customHeight="1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2:34" ht="15.75" customHeight="1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2:34" ht="15.75" customHeight="1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2:34" ht="15.75" customHeight="1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2:34" ht="15.75" customHeight="1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2:34" ht="15.75" customHeight="1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2:34" ht="15.75" customHeight="1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2:34" ht="15.75" customHeight="1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2:34" ht="15.75" customHeight="1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2:34" ht="15.75" customHeight="1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2:34" ht="15.75" customHeight="1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2:34" ht="15.75" customHeight="1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2:34" ht="15.75" customHeight="1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2:34" ht="15.75" customHeight="1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2:34" ht="15.75" customHeight="1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2:34" ht="15.75" customHeight="1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2:34" ht="15.75" customHeight="1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2:34" ht="15.75" customHeight="1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2:34" ht="15.75" customHeight="1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2:34" ht="15.75" customHeight="1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2:34" ht="15.75" customHeight="1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2:34" ht="15.75" customHeight="1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2:34" ht="15.75" customHeight="1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2:34" ht="15.75" customHeight="1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2:34" ht="15.75" customHeight="1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spans="2:34" ht="15.75" customHeight="1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2:34" ht="15.75" customHeight="1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2:34" ht="15.75" customHeight="1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2:34" ht="15.75" customHeight="1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2:34" ht="15.75" customHeight="1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2:34" ht="15.75" customHeight="1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2:34" ht="15.75" customHeight="1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2:34" ht="15.75" customHeight="1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2:34" ht="15.75" customHeight="1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2:34" ht="15.75" customHeight="1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spans="2:34" ht="15.75" customHeight="1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2:34" ht="15.75" customHeight="1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2:34" ht="15.75" customHeight="1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2:34" ht="15.75" customHeight="1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2:34" ht="15.75" customHeight="1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2:34" ht="15.75" customHeight="1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2:34" ht="15.75" customHeight="1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2:34" ht="15.75" customHeight="1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2:34" ht="15.75" customHeight="1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2:34" ht="15.75" customHeight="1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2:34" ht="15.75" customHeight="1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2:34" ht="15.75" customHeight="1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2:34" ht="15.75" customHeight="1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2:34" ht="15.75" customHeight="1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2:34" ht="15.75" customHeight="1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2:34" ht="15.75" customHeight="1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2:34" ht="15.75" customHeight="1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2:34" ht="15.75" customHeight="1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2:34" ht="15.75" customHeight="1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2:34" ht="15.75" customHeight="1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2:34" ht="15.75" customHeight="1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2:34" ht="15.75" customHeight="1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2:34" ht="15.75" customHeight="1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2:34" ht="15.75" customHeight="1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2:34" ht="15.75" customHeight="1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2:34" ht="15.75" customHeight="1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2:34" ht="15.75" customHeight="1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2:34" ht="15.75" customHeight="1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2:34" ht="15.75" customHeight="1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2:34" ht="15.75" customHeight="1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2:34" ht="15.75" customHeight="1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2:34" ht="15.75" customHeight="1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spans="2:34" ht="15.75" customHeight="1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2:34" ht="15.75" customHeight="1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2:34" ht="15.75" customHeight="1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2:34" ht="15.75" customHeight="1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2:34" ht="15.75" customHeight="1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2:34" ht="15.75" customHeight="1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2:34" ht="15.75" customHeight="1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2:34" ht="15.75" customHeight="1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2:34" ht="15.75" customHeight="1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spans="2:34" ht="15.75" customHeight="1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2:34" ht="15.75" customHeight="1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2:34" ht="15.75" customHeight="1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2:34" ht="15.75" customHeight="1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2:34" ht="15.75" customHeight="1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2:34" ht="15.75" customHeight="1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2:34" ht="15.75" customHeight="1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spans="2:34" ht="15.75" customHeight="1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2:34" ht="15.75" customHeight="1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2:34" ht="15.75" customHeight="1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2:34" ht="15.75" customHeight="1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2:34" ht="15.75" customHeight="1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2:34" ht="15.75" customHeight="1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2:34" ht="15.75" customHeight="1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2:34" ht="15.75" customHeight="1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2:34" ht="15.75" customHeight="1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2:34" ht="15.75" customHeight="1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2:34" ht="15.75" customHeight="1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2:34" ht="15.75" customHeight="1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2:34" ht="15.75" customHeight="1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2:34" ht="15.75" customHeight="1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2:34" ht="15.75" customHeight="1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2:34" ht="15.75" customHeight="1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2:34" ht="15.75" customHeight="1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2:34" ht="15.75" customHeight="1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2:34" ht="15.75" customHeight="1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spans="2:34" ht="15.75" customHeight="1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2:34" ht="15.75" customHeight="1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2:34" ht="15.75" customHeight="1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2:34" ht="15.75" customHeight="1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2:34" ht="15.75" customHeight="1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2:34" ht="15.75" customHeight="1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2:34" ht="15.75" customHeight="1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2:34" ht="15.75" customHeight="1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2:34" ht="15.75" customHeight="1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2:34" ht="15.75" customHeight="1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2:34" ht="15.75" customHeight="1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2:34" ht="15.75" customHeight="1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2:34" ht="15.75" customHeight="1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2:34" ht="15.75" customHeight="1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2:34" ht="15.75" customHeight="1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2:34" ht="15.75" customHeight="1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2:34" ht="15.75" customHeight="1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2:34" ht="15.75" customHeight="1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spans="2:34" ht="15.75" customHeight="1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2:34" ht="15.75" customHeight="1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2:34" ht="15.75" customHeight="1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2:34" ht="15.75" customHeight="1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2:34" ht="15.75" customHeight="1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2:34" ht="15.75" customHeight="1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2:34" ht="15.75" customHeight="1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2:34" ht="15.75" customHeight="1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2:34" ht="15.75" customHeight="1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2:34" ht="15.75" customHeight="1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2:34" ht="15.75" customHeight="1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2:34" ht="15.75" customHeight="1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2:34" ht="15.75" customHeight="1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2:34" ht="15.75" customHeight="1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2:34" ht="15.75" customHeight="1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2:34" ht="15.75" customHeight="1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2:34" ht="15.75" customHeight="1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2:34" ht="15.75" customHeight="1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2:34" ht="15.75" customHeight="1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2:34" ht="15.75" customHeight="1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2:34" ht="15.75" customHeight="1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2:34" ht="15.75" customHeight="1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2:34" ht="15.75" customHeight="1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2:34" ht="15.75" customHeight="1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2:34" ht="15.75" customHeight="1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2:34" ht="15.75" customHeight="1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2:34" ht="15.75" customHeight="1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2:34" ht="15.75" customHeight="1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2:34" ht="15.75" customHeight="1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2:34" ht="15.75" customHeight="1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2:34" ht="15.75" customHeight="1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2:34" ht="15.75" customHeight="1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2:34" ht="15.75" customHeight="1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2:34" ht="15.75" customHeight="1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2:34" ht="15.75" customHeight="1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2:34" ht="15.75" customHeight="1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2:34" ht="15.75" customHeight="1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2:34" ht="15.75" customHeight="1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2:34" ht="15.75" customHeight="1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2:34" ht="15.75" customHeight="1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2:34" ht="15.75" customHeight="1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2:34" ht="15.75" customHeight="1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2:34" ht="15.75" customHeight="1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2:34" ht="15.75" customHeight="1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2:34" ht="15.75" customHeight="1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2:34" ht="15.75" customHeight="1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2:34" ht="15.75" customHeight="1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2:34" ht="15.75" customHeight="1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2:34" ht="15.75" customHeight="1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2:34" ht="15.75" customHeight="1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2:34" ht="15.75" customHeight="1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2:34" ht="15.75" customHeight="1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2:34" ht="15.75" customHeight="1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2:34" ht="15.75" customHeight="1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2:34" ht="15.75" customHeight="1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2:34" ht="15.75" customHeight="1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2:34" ht="15.75" customHeight="1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2:34" ht="15.75" customHeight="1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2:34" ht="15.75" customHeight="1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spans="2:34" ht="15.75" customHeight="1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spans="2:34" ht="15.75" customHeight="1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2:34" ht="15.75" customHeight="1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2:34" ht="15.75" customHeight="1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2:34" ht="15.75" customHeight="1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2:34" ht="15.75" customHeight="1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2:34" ht="15.75" customHeight="1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2:34" ht="15.75" customHeight="1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2:34" ht="15.75" customHeight="1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2:34" ht="15.75" customHeight="1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2:34" ht="15.75" customHeight="1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2:34" ht="15.75" customHeight="1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spans="2:34" ht="15.75" customHeight="1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2:34" ht="15.75" customHeight="1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2:34" ht="15.75" customHeight="1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2:34" ht="15.75" customHeight="1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2:34" ht="15.75" customHeight="1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2:34" ht="15.75" customHeight="1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2:34" ht="15.75" customHeight="1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2:34" ht="15.75" customHeight="1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2:34" ht="15.75" customHeight="1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spans="2:34" ht="15.75" customHeight="1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2:34" ht="15.75" customHeight="1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2:34" ht="15.75" customHeight="1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2:34" ht="15.75" customHeight="1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2:34" ht="15.75" customHeight="1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2:34" ht="15.75" customHeight="1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2:34" ht="15.75" customHeight="1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spans="2:34" ht="15.75" customHeight="1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2:34" ht="15.75" customHeight="1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2:34" ht="15.75" customHeight="1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2:34" ht="15.75" customHeight="1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2:34" ht="15.75" customHeight="1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2:34" ht="15.75" customHeight="1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spans="2:34" ht="15.75" customHeight="1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spans="2:34" ht="15.75" customHeight="1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2:34" ht="15.75" customHeight="1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2:34" ht="15.75" customHeight="1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spans="2:34" ht="15.75" customHeight="1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2:34" ht="15.75" customHeight="1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2:34" ht="15.75" customHeight="1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2:34" ht="15.75" customHeight="1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2:34" ht="15.75" customHeight="1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2:34" ht="15.75" customHeight="1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2:34" ht="15.75" customHeight="1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2:34" ht="15.75" customHeight="1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2:34" ht="15.75" customHeight="1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2:34" ht="15.75" customHeight="1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2:34" ht="15.75" customHeight="1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2:34" ht="15.75" customHeight="1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spans="2:34" ht="15.75" customHeight="1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2:34" ht="15.75" customHeight="1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spans="2:34" ht="15.75" customHeight="1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2:34" ht="15.75" customHeight="1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2:34" ht="15.75" customHeight="1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2:34" ht="15.75" customHeight="1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631" spans="2:34" ht="15.75" customHeight="1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spans="2:34" ht="15.75" customHeight="1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spans="2:34" ht="15.75" customHeight="1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2:34" ht="15.75" customHeight="1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spans="2:34" ht="15.75" customHeight="1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2:34" ht="15.75" customHeight="1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2:34" ht="15.75" customHeight="1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2:34" ht="15.75" customHeight="1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2:34" ht="15.75" customHeight="1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2:34" ht="15.75" customHeight="1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2:34" ht="15.75" customHeight="1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2:34" ht="15.75" customHeight="1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2:34" ht="15.75" customHeight="1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2:34" ht="15.75" customHeight="1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2:34" ht="15.75" customHeight="1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2:34" ht="15.75" customHeight="1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2:34" ht="15.75" customHeight="1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2:34" ht="15.75" customHeight="1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2:34" ht="15.75" customHeight="1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spans="2:34" ht="15.75" customHeight="1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spans="2:34" ht="15.75" customHeight="1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2:34" ht="15.75" customHeight="1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</row>
    <row r="653" spans="2:34" ht="15.75" customHeight="1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spans="2:34" ht="15.75" customHeight="1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2:34" ht="15.75" customHeight="1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2:34" ht="15.75" customHeight="1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2:34" ht="15.75" customHeight="1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2:34" ht="15.75" customHeight="1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2:34" ht="15.75" customHeight="1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2:34" ht="15.75" customHeight="1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2:34" ht="15.75" customHeight="1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2:34" ht="15.75" customHeight="1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spans="2:34" ht="15.75" customHeight="1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2:34" ht="15.75" customHeight="1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2:34" ht="15.75" customHeight="1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spans="2:34" ht="15.75" customHeight="1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2:34" ht="15.75" customHeight="1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2:34" ht="15.75" customHeight="1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2:34" ht="15.75" customHeight="1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2:34" ht="15.75" customHeight="1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2:34" ht="15.75" customHeight="1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2:34" ht="15.75" customHeight="1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2:34" ht="15.75" customHeight="1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2:34" ht="15.75" customHeight="1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2:34" ht="15.75" customHeight="1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2:34" ht="15.75" customHeight="1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2:34" ht="15.75" customHeight="1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2:34" ht="15.75" customHeight="1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2:34" ht="15.75" customHeight="1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spans="2:34" ht="15.75" customHeight="1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2:34" ht="15.75" customHeight="1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spans="2:34" ht="15.75" customHeight="1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2:34" ht="15.75" customHeight="1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2:34" ht="15.75" customHeight="1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spans="2:34" ht="15.75" customHeight="1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spans="2:34" ht="15.75" customHeight="1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</row>
    <row r="687" spans="2:34" ht="15.75" customHeight="1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2:34" ht="15.75" customHeight="1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2:34" ht="15.75" customHeight="1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2:34" ht="15.75" customHeight="1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2:34" ht="15.75" customHeight="1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2:34" ht="15.75" customHeight="1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2:34" ht="15.75" customHeight="1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2:34" ht="15.75" customHeight="1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2:34" ht="15.75" customHeight="1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2:34" ht="15.75" customHeight="1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2:34" ht="15.75" customHeight="1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2:34" ht="15.75" customHeight="1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2:34" ht="15.75" customHeight="1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2:34" ht="15.75" customHeight="1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2:34" ht="15.75" customHeight="1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2:34" ht="15.75" customHeight="1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2:34" ht="15.75" customHeight="1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2:34" ht="15.75" customHeight="1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2:34" ht="15.75" customHeight="1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spans="2:34" ht="15.75" customHeight="1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spans="2:34" ht="15.75" customHeight="1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spans="2:34" ht="15.75" customHeight="1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spans="2:34" ht="15.75" customHeight="1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spans="2:34" ht="15.75" customHeight="1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spans="2:34" ht="15.75" customHeight="1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2:34" ht="15.75" customHeight="1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2:34" ht="15.75" customHeight="1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2:34" ht="15.75" customHeight="1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2:34" ht="15.75" customHeight="1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2:34" ht="15.75" customHeight="1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2:34" ht="15.75" customHeight="1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2:34" ht="15.75" customHeight="1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2:34" ht="15.75" customHeight="1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2:34" ht="15.75" customHeight="1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2:34" ht="15.75" customHeight="1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2:34" ht="15.75" customHeight="1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2:34" ht="15.75" customHeight="1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2:34" ht="15.75" customHeight="1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2:34" ht="15.75" customHeight="1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2:34" ht="15.75" customHeight="1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2:34" ht="15.75" customHeight="1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2:34" ht="15.75" customHeight="1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2:34" ht="15.75" customHeight="1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2:34" ht="15.75" customHeight="1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2:34" ht="15.75" customHeight="1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2:34" ht="15.75" customHeight="1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2:34" ht="15.75" customHeight="1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2:34" ht="15.75" customHeight="1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2:34" ht="15.75" customHeight="1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2:34" ht="15.75" customHeight="1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2:34" ht="15.75" customHeight="1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2:34" ht="15.75" customHeight="1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2:34" ht="15.75" customHeight="1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2:34" ht="15.75" customHeight="1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2:34" ht="15.75" customHeight="1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spans="2:34" ht="15.75" customHeight="1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2:34" ht="15.75" customHeight="1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2:34" ht="15.75" customHeight="1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2:34" ht="15.75" customHeight="1" x14ac:dyDescent="0.25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2:34" ht="15.75" customHeight="1" x14ac:dyDescent="0.25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2:34" ht="15.75" customHeight="1" x14ac:dyDescent="0.25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2:34" ht="15.75" customHeight="1" x14ac:dyDescent="0.25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2:34" ht="15.75" customHeight="1" x14ac:dyDescent="0.25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2:34" ht="15.75" customHeight="1" x14ac:dyDescent="0.25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2:34" ht="15.75" customHeight="1" x14ac:dyDescent="0.25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2:34" ht="15.75" customHeight="1" x14ac:dyDescent="0.25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2:34" ht="15.75" customHeight="1" x14ac:dyDescent="0.25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2:34" ht="15.75" customHeight="1" x14ac:dyDescent="0.25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2:34" ht="15.75" customHeight="1" x14ac:dyDescent="0.25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2:34" ht="15.75" customHeight="1" x14ac:dyDescent="0.25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2:34" ht="15.75" customHeight="1" x14ac:dyDescent="0.25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2:34" ht="15.75" customHeight="1" x14ac:dyDescent="0.25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2:34" ht="15.75" customHeight="1" x14ac:dyDescent="0.25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2:34" ht="15.75" customHeight="1" x14ac:dyDescent="0.25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2:34" ht="15.75" customHeight="1" x14ac:dyDescent="0.25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2:34" ht="15.75" customHeight="1" x14ac:dyDescent="0.25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spans="2:34" ht="15.75" customHeight="1" x14ac:dyDescent="0.25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spans="2:34" ht="15.75" customHeight="1" x14ac:dyDescent="0.25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spans="2:34" ht="15.75" customHeight="1" x14ac:dyDescent="0.25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spans="2:34" ht="15.75" customHeight="1" x14ac:dyDescent="0.25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spans="2:34" ht="15.75" customHeight="1" x14ac:dyDescent="0.25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2:34" ht="15.75" customHeight="1" x14ac:dyDescent="0.25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2:34" ht="15.75" customHeight="1" x14ac:dyDescent="0.25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2:34" ht="15.75" customHeight="1" x14ac:dyDescent="0.25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2:34" ht="15.75" customHeight="1" x14ac:dyDescent="0.25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2:34" ht="15.75" customHeight="1" x14ac:dyDescent="0.25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2:34" ht="15.75" customHeight="1" x14ac:dyDescent="0.25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2:34" ht="15.75" customHeight="1" x14ac:dyDescent="0.25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2:34" ht="15.75" customHeight="1" x14ac:dyDescent="0.25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2:34" ht="15.75" customHeight="1" x14ac:dyDescent="0.25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2:34" ht="15.75" customHeight="1" x14ac:dyDescent="0.25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2:34" ht="15.75" customHeight="1" x14ac:dyDescent="0.25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2:34" ht="15.75" customHeight="1" x14ac:dyDescent="0.25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spans="2:34" ht="15.75" customHeight="1" x14ac:dyDescent="0.25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spans="2:34" ht="15.75" customHeight="1" x14ac:dyDescent="0.25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2:34" ht="15.75" customHeight="1" x14ac:dyDescent="0.25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2:34" ht="15.75" customHeight="1" x14ac:dyDescent="0.25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2:34" ht="15.75" customHeight="1" x14ac:dyDescent="0.25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2:34" ht="15.75" customHeight="1" x14ac:dyDescent="0.25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2:34" ht="15.75" customHeight="1" x14ac:dyDescent="0.25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2:34" ht="15.75" customHeight="1" x14ac:dyDescent="0.25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2:34" ht="15.75" customHeight="1" x14ac:dyDescent="0.25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2:34" ht="15.75" customHeight="1" x14ac:dyDescent="0.25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2:34" ht="15.75" customHeight="1" x14ac:dyDescent="0.25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2:34" ht="15.75" customHeight="1" x14ac:dyDescent="0.25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2:34" ht="15.75" customHeight="1" x14ac:dyDescent="0.25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2:34" ht="15.75" customHeight="1" x14ac:dyDescent="0.25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2:34" ht="15.75" customHeight="1" x14ac:dyDescent="0.25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2:34" ht="15.75" customHeight="1" x14ac:dyDescent="0.25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2:34" ht="15.75" customHeight="1" x14ac:dyDescent="0.25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2:34" ht="15.75" customHeight="1" x14ac:dyDescent="0.25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2:34" ht="15.75" customHeight="1" x14ac:dyDescent="0.25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2:34" ht="15.75" customHeight="1" x14ac:dyDescent="0.25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2:34" ht="15.75" customHeight="1" x14ac:dyDescent="0.25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2:34" ht="15.75" customHeight="1" x14ac:dyDescent="0.25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2:34" ht="15.75" customHeight="1" x14ac:dyDescent="0.25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2:34" ht="15.75" customHeight="1" x14ac:dyDescent="0.25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2:34" ht="15.75" customHeight="1" x14ac:dyDescent="0.25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2:34" ht="15.75" customHeight="1" x14ac:dyDescent="0.25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2:34" ht="15.75" customHeight="1" x14ac:dyDescent="0.25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2:34" ht="15.75" customHeight="1" x14ac:dyDescent="0.25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2:34" ht="15.75" customHeight="1" x14ac:dyDescent="0.25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2:34" ht="15.75" customHeight="1" x14ac:dyDescent="0.25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2:34" ht="15.75" customHeight="1" x14ac:dyDescent="0.25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2:34" ht="15.75" customHeight="1" x14ac:dyDescent="0.25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2:34" ht="15.75" customHeight="1" x14ac:dyDescent="0.25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2:34" ht="15.75" customHeight="1" x14ac:dyDescent="0.25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2:34" ht="15.75" customHeight="1" x14ac:dyDescent="0.25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2:34" ht="15.75" customHeight="1" x14ac:dyDescent="0.25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2:34" ht="15.75" customHeight="1" x14ac:dyDescent="0.25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2:34" ht="15.75" customHeight="1" x14ac:dyDescent="0.25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2:34" ht="15.75" customHeight="1" x14ac:dyDescent="0.25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2:34" ht="15.75" customHeight="1" x14ac:dyDescent="0.25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2:34" ht="15.75" customHeight="1" x14ac:dyDescent="0.25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2:34" ht="15.75" customHeight="1" x14ac:dyDescent="0.25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2:34" ht="15.75" customHeight="1" x14ac:dyDescent="0.25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2:34" ht="15.75" customHeight="1" x14ac:dyDescent="0.25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2:34" ht="15.75" customHeight="1" x14ac:dyDescent="0.25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2:34" ht="15.75" customHeight="1" x14ac:dyDescent="0.25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spans="2:34" ht="15.75" customHeight="1" x14ac:dyDescent="0.25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spans="2:34" ht="15.75" customHeight="1" x14ac:dyDescent="0.25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2:34" ht="15.75" customHeight="1" x14ac:dyDescent="0.25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spans="2:34" ht="15.75" customHeight="1" x14ac:dyDescent="0.25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spans="2:34" ht="15.75" customHeight="1" x14ac:dyDescent="0.25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2:34" ht="15.75" customHeight="1" x14ac:dyDescent="0.25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2:34" ht="15.75" customHeight="1" x14ac:dyDescent="0.25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2:34" ht="15.75" customHeight="1" x14ac:dyDescent="0.25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2:34" ht="15.75" customHeight="1" x14ac:dyDescent="0.25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2:34" ht="15.75" customHeight="1" x14ac:dyDescent="0.25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spans="2:34" ht="15.75" customHeight="1" x14ac:dyDescent="0.25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</row>
    <row r="837" spans="2:34" ht="15.75" customHeight="1" x14ac:dyDescent="0.25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spans="2:34" ht="15.75" customHeight="1" x14ac:dyDescent="0.25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spans="2:34" ht="15.75" customHeight="1" x14ac:dyDescent="0.25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2:34" ht="15.75" customHeight="1" x14ac:dyDescent="0.25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2:34" ht="15.75" customHeight="1" x14ac:dyDescent="0.25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spans="2:34" ht="15.75" customHeight="1" x14ac:dyDescent="0.25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spans="2:34" ht="15.75" customHeight="1" x14ac:dyDescent="0.25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2:34" ht="15.75" customHeight="1" x14ac:dyDescent="0.25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2:34" ht="15.75" customHeight="1" x14ac:dyDescent="0.25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spans="2:34" ht="15.75" customHeight="1" x14ac:dyDescent="0.25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spans="2:34" ht="15.75" customHeight="1" x14ac:dyDescent="0.25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spans="2:34" ht="15.75" customHeight="1" x14ac:dyDescent="0.25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2:34" ht="15.75" customHeight="1" x14ac:dyDescent="0.25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2:34" ht="15.75" customHeight="1" x14ac:dyDescent="0.25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2:34" ht="15.75" customHeight="1" x14ac:dyDescent="0.25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2:34" ht="15.75" customHeight="1" x14ac:dyDescent="0.25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spans="2:34" ht="15.75" customHeight="1" x14ac:dyDescent="0.25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spans="2:34" ht="15.75" customHeight="1" x14ac:dyDescent="0.25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2:34" ht="15.75" customHeight="1" x14ac:dyDescent="0.25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2:34" ht="15.75" customHeight="1" x14ac:dyDescent="0.25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2:34" ht="15.75" customHeight="1" x14ac:dyDescent="0.25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</row>
    <row r="858" spans="2:34" ht="15.75" customHeight="1" x14ac:dyDescent="0.25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2:34" ht="15.75" customHeight="1" x14ac:dyDescent="0.25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spans="2:34" ht="15.75" customHeight="1" x14ac:dyDescent="0.25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2:34" ht="15.75" customHeight="1" x14ac:dyDescent="0.25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2:34" ht="15.75" customHeight="1" x14ac:dyDescent="0.25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spans="2:34" ht="15.75" customHeight="1" x14ac:dyDescent="0.25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spans="2:34" ht="15.75" customHeight="1" x14ac:dyDescent="0.25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2:34" ht="15.75" customHeight="1" x14ac:dyDescent="0.25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2:34" ht="15.75" customHeight="1" x14ac:dyDescent="0.25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spans="2:34" ht="15.75" customHeight="1" x14ac:dyDescent="0.25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spans="2:34" ht="15.75" customHeight="1" x14ac:dyDescent="0.25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2:34" ht="15.75" customHeight="1" x14ac:dyDescent="0.25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2:34" ht="15.75" customHeight="1" x14ac:dyDescent="0.25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2:34" ht="15.75" customHeight="1" x14ac:dyDescent="0.25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spans="2:34" ht="15.75" customHeight="1" x14ac:dyDescent="0.25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2:34" ht="15.75" customHeight="1" x14ac:dyDescent="0.25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spans="2:34" ht="15.75" customHeight="1" x14ac:dyDescent="0.25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2:34" ht="15.75" customHeight="1" x14ac:dyDescent="0.25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2:34" ht="15.75" customHeight="1" x14ac:dyDescent="0.25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2:34" ht="15.75" customHeight="1" x14ac:dyDescent="0.25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2:34" ht="15.75" customHeight="1" x14ac:dyDescent="0.25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2:34" ht="15.75" customHeight="1" x14ac:dyDescent="0.25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2:34" ht="15.75" customHeight="1" x14ac:dyDescent="0.25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2:34" ht="15.75" customHeight="1" x14ac:dyDescent="0.25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spans="2:34" ht="15.75" customHeight="1" x14ac:dyDescent="0.25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2:34" ht="15.75" customHeight="1" x14ac:dyDescent="0.25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2:34" ht="15.75" customHeight="1" x14ac:dyDescent="0.25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spans="2:34" ht="15.75" customHeight="1" x14ac:dyDescent="0.25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2:34" ht="15.75" customHeight="1" x14ac:dyDescent="0.25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spans="2:34" ht="15.75" customHeight="1" x14ac:dyDescent="0.25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spans="2:34" ht="15.75" customHeight="1" x14ac:dyDescent="0.25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spans="2:34" ht="15.75" customHeight="1" x14ac:dyDescent="0.25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spans="2:34" ht="15.75" customHeight="1" x14ac:dyDescent="0.25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2:34" ht="15.75" customHeight="1" x14ac:dyDescent="0.25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2:34" ht="15.75" customHeight="1" x14ac:dyDescent="0.25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spans="2:34" ht="15.75" customHeight="1" x14ac:dyDescent="0.25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spans="2:34" ht="15.75" customHeight="1" x14ac:dyDescent="0.25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spans="2:34" ht="15.75" customHeight="1" x14ac:dyDescent="0.25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2:34" ht="15.75" customHeight="1" x14ac:dyDescent="0.25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2:34" ht="15.75" customHeight="1" x14ac:dyDescent="0.25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2:34" ht="15.75" customHeight="1" x14ac:dyDescent="0.25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spans="2:34" ht="15.75" customHeight="1" x14ac:dyDescent="0.25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2:34" ht="15.75" customHeight="1" x14ac:dyDescent="0.25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spans="2:34" ht="15.75" customHeight="1" x14ac:dyDescent="0.25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spans="2:34" ht="15.75" customHeight="1" x14ac:dyDescent="0.25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2:34" ht="15.75" customHeight="1" x14ac:dyDescent="0.25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2:34" ht="15.75" customHeight="1" x14ac:dyDescent="0.25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</row>
    <row r="905" spans="2:34" ht="15.75" customHeight="1" x14ac:dyDescent="0.25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spans="2:34" ht="15.75" customHeight="1" x14ac:dyDescent="0.25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2:34" ht="15.75" customHeight="1" x14ac:dyDescent="0.25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spans="2:34" ht="15.75" customHeight="1" x14ac:dyDescent="0.25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2:34" ht="15.75" customHeight="1" x14ac:dyDescent="0.25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spans="2:34" ht="15.75" customHeight="1" x14ac:dyDescent="0.25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spans="2:34" ht="15.75" customHeight="1" x14ac:dyDescent="0.25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spans="2:34" ht="15.75" customHeight="1" x14ac:dyDescent="0.25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spans="2:34" ht="15.75" customHeight="1" x14ac:dyDescent="0.25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spans="2:34" ht="15.75" customHeight="1" x14ac:dyDescent="0.25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spans="2:34" ht="15.75" customHeight="1" x14ac:dyDescent="0.25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spans="2:34" ht="15.75" customHeight="1" x14ac:dyDescent="0.25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spans="2:34" ht="15.75" customHeight="1" x14ac:dyDescent="0.25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spans="2:34" ht="15.75" customHeight="1" x14ac:dyDescent="0.25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spans="2:34" ht="15.75" customHeight="1" x14ac:dyDescent="0.25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spans="2:34" ht="15.75" customHeight="1" x14ac:dyDescent="0.25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spans="2:34" ht="15.75" customHeight="1" x14ac:dyDescent="0.25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spans="2:34" ht="15.75" customHeight="1" x14ac:dyDescent="0.25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spans="2:34" ht="15.75" customHeight="1" x14ac:dyDescent="0.25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spans="2:34" ht="15.75" customHeight="1" x14ac:dyDescent="0.25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spans="2:34" ht="15.75" customHeight="1" x14ac:dyDescent="0.25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2:34" ht="15.75" customHeight="1" x14ac:dyDescent="0.25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2:34" ht="15.75" customHeight="1" x14ac:dyDescent="0.25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2:34" ht="15.75" customHeight="1" x14ac:dyDescent="0.25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2:34" ht="15.75" customHeight="1" x14ac:dyDescent="0.25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spans="2:34" ht="15.75" customHeight="1" x14ac:dyDescent="0.25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spans="2:34" ht="15.75" customHeight="1" x14ac:dyDescent="0.25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spans="2:34" ht="15.75" customHeight="1" x14ac:dyDescent="0.25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</row>
    <row r="933" spans="2:34" ht="15.75" customHeight="1" x14ac:dyDescent="0.25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spans="2:34" ht="15.75" customHeight="1" x14ac:dyDescent="0.25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2:34" ht="15.75" customHeight="1" x14ac:dyDescent="0.25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spans="2:34" ht="15.75" customHeight="1" x14ac:dyDescent="0.25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2:34" ht="15.75" customHeight="1" x14ac:dyDescent="0.25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spans="2:34" ht="15.75" customHeight="1" x14ac:dyDescent="0.25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2:34" ht="15.75" customHeight="1" x14ac:dyDescent="0.25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spans="2:34" ht="15.75" customHeight="1" x14ac:dyDescent="0.25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spans="2:34" ht="15.75" customHeight="1" x14ac:dyDescent="0.25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spans="2:34" ht="15.75" customHeight="1" x14ac:dyDescent="0.25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2:34" ht="15.75" customHeight="1" x14ac:dyDescent="0.25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spans="2:34" ht="15.75" customHeight="1" x14ac:dyDescent="0.25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2:34" ht="15.75" customHeight="1" x14ac:dyDescent="0.25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spans="2:34" ht="15.75" customHeight="1" x14ac:dyDescent="0.25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spans="2:34" ht="15.75" customHeight="1" x14ac:dyDescent="0.25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spans="2:34" ht="15.75" customHeight="1" x14ac:dyDescent="0.25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spans="2:34" ht="15.75" customHeight="1" x14ac:dyDescent="0.25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spans="2:34" ht="15.75" customHeight="1" x14ac:dyDescent="0.25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</row>
    <row r="951" spans="2:34" ht="15.75" customHeight="1" x14ac:dyDescent="0.25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spans="2:34" ht="15.75" customHeight="1" x14ac:dyDescent="0.25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spans="2:34" ht="15.75" customHeight="1" x14ac:dyDescent="0.25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spans="2:34" ht="15.75" customHeight="1" x14ac:dyDescent="0.25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spans="2:34" ht="15.75" customHeight="1" x14ac:dyDescent="0.25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spans="2:34" ht="15.75" customHeight="1" x14ac:dyDescent="0.25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spans="2:34" ht="15.75" customHeight="1" x14ac:dyDescent="0.25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spans="2:34" ht="15.75" customHeight="1" x14ac:dyDescent="0.25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spans="2:34" ht="15.75" customHeight="1" x14ac:dyDescent="0.25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spans="2:34" ht="15.75" customHeight="1" x14ac:dyDescent="0.25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</row>
    <row r="961" spans="2:34" ht="15.75" customHeight="1" x14ac:dyDescent="0.25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spans="2:34" ht="15.75" customHeight="1" x14ac:dyDescent="0.25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spans="2:34" ht="15.75" customHeight="1" x14ac:dyDescent="0.25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2:34" ht="15.75" customHeight="1" x14ac:dyDescent="0.25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2:34" ht="15.75" customHeight="1" x14ac:dyDescent="0.25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spans="2:34" ht="15.75" customHeight="1" x14ac:dyDescent="0.25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</row>
    <row r="967" spans="2:34" ht="15.75" customHeight="1" x14ac:dyDescent="0.25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spans="2:34" ht="15.75" customHeight="1" x14ac:dyDescent="0.25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2:34" ht="15.75" customHeight="1" x14ac:dyDescent="0.25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2:34" ht="15.75" customHeight="1" x14ac:dyDescent="0.25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spans="2:34" ht="15.75" customHeight="1" x14ac:dyDescent="0.25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spans="2:34" ht="15.75" customHeight="1" x14ac:dyDescent="0.25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spans="2:34" ht="15.75" customHeight="1" x14ac:dyDescent="0.25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2:34" ht="15.75" customHeight="1" x14ac:dyDescent="0.25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2:34" ht="15.75" customHeight="1" x14ac:dyDescent="0.25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2:34" ht="15.75" customHeight="1" x14ac:dyDescent="0.25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spans="2:34" ht="15.75" customHeight="1" x14ac:dyDescent="0.25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2:34" ht="15.75" customHeight="1" x14ac:dyDescent="0.25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spans="2:34" ht="15.75" customHeight="1" x14ac:dyDescent="0.25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spans="2:34" ht="15.75" customHeight="1" x14ac:dyDescent="0.25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2:34" ht="15.75" customHeight="1" x14ac:dyDescent="0.25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spans="2:34" ht="15.75" customHeight="1" x14ac:dyDescent="0.25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spans="2:34" ht="15.75" customHeight="1" x14ac:dyDescent="0.25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2:34" ht="15.75" customHeight="1" x14ac:dyDescent="0.25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spans="2:34" ht="15.75" customHeight="1" x14ac:dyDescent="0.25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spans="2:34" ht="15.75" customHeight="1" x14ac:dyDescent="0.25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spans="2:34" ht="15.75" customHeight="1" x14ac:dyDescent="0.25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spans="2:34" ht="15.75" customHeight="1" x14ac:dyDescent="0.25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spans="2:34" ht="15.75" customHeight="1" x14ac:dyDescent="0.25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spans="2:34" ht="15.75" customHeight="1" x14ac:dyDescent="0.25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2:34" ht="15.75" customHeight="1" x14ac:dyDescent="0.25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2:34" ht="15.75" customHeight="1" x14ac:dyDescent="0.25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2:34" ht="15.75" customHeight="1" x14ac:dyDescent="0.25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2:34" ht="15.75" customHeight="1" x14ac:dyDescent="0.25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2:34" ht="15.75" customHeight="1" x14ac:dyDescent="0.25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2:34" ht="15.75" customHeight="1" x14ac:dyDescent="0.25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2:34" ht="15.75" customHeight="1" x14ac:dyDescent="0.25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2:34" ht="15.75" customHeight="1" x14ac:dyDescent="0.25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</sheetData>
  <mergeCells count="47">
    <mergeCell ref="A10:A13"/>
    <mergeCell ref="B1:Y1"/>
    <mergeCell ref="A2:I2"/>
    <mergeCell ref="A3:A5"/>
    <mergeCell ref="B3:B5"/>
    <mergeCell ref="C3:C5"/>
    <mergeCell ref="D3:D5"/>
    <mergeCell ref="E3:E5"/>
    <mergeCell ref="F3:F5"/>
    <mergeCell ref="G3:N3"/>
    <mergeCell ref="O3:R4"/>
    <mergeCell ref="S3:V4"/>
    <mergeCell ref="W3:Z4"/>
    <mergeCell ref="G4:J4"/>
    <mergeCell ref="K4:N4"/>
    <mergeCell ref="A6:A9"/>
    <mergeCell ref="A14:A17"/>
    <mergeCell ref="A18:I18"/>
    <mergeCell ref="A19:A22"/>
    <mergeCell ref="B19:B22"/>
    <mergeCell ref="C19:C22"/>
    <mergeCell ref="D19:D22"/>
    <mergeCell ref="E19:E22"/>
    <mergeCell ref="F19:F22"/>
    <mergeCell ref="G19:T19"/>
    <mergeCell ref="I21:I22"/>
    <mergeCell ref="G20:J20"/>
    <mergeCell ref="K20:N20"/>
    <mergeCell ref="O20:T20"/>
    <mergeCell ref="G21:G22"/>
    <mergeCell ref="H21:H22"/>
    <mergeCell ref="Q21:R21"/>
    <mergeCell ref="U19:X20"/>
    <mergeCell ref="Z19:Z22"/>
    <mergeCell ref="AA19:AA22"/>
    <mergeCell ref="AB19:AB22"/>
    <mergeCell ref="AC19:AC22"/>
    <mergeCell ref="S21:T21"/>
    <mergeCell ref="A23:A26"/>
    <mergeCell ref="A27:A30"/>
    <mergeCell ref="A31:A34"/>
    <mergeCell ref="J21:J22"/>
    <mergeCell ref="K21:K22"/>
    <mergeCell ref="L21:L22"/>
    <mergeCell ref="M21:M22"/>
    <mergeCell ref="N21:N22"/>
    <mergeCell ref="O21:P21"/>
  </mergeCells>
  <pageMargins left="0.39370078740157483" right="0.35433070866141736" top="0.55118110236220474" bottom="0.78740157480314965" header="0.31496062992125984" footer="0.31496062992125984"/>
  <pageSetup paperSize="9" scale="65" orientation="landscape" verticalDpi="0" r:id="rId1"/>
  <colBreaks count="1" manualBreakCount="1">
    <brk id="2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PL2</vt:lpstr>
      <vt:lpstr>'PL2'!Print_Area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2023-09-15T07:17:00Z</cp:lastPrinted>
  <dcterms:created xsi:type="dcterms:W3CDTF">2023-09-14T03:43:56Z</dcterms:created>
  <dcterms:modified xsi:type="dcterms:W3CDTF">2023-09-29T01:21:22Z</dcterms:modified>
</cp:coreProperties>
</file>